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m3600\Desktop\"/>
    </mc:Choice>
  </mc:AlternateContent>
  <xr:revisionPtr revIDLastSave="0" documentId="8_{3EC6E34B-E6A2-4290-B18F-E29A7F888C53}" xr6:coauthVersionLast="36" xr6:coauthVersionMax="36" xr10:uidLastSave="{00000000-0000-0000-0000-000000000000}"/>
  <bookViews>
    <workbookView xWindow="0" yWindow="0" windowWidth="28800" windowHeight="13908" xr2:uid="{00000000-000D-0000-FFFF-FFFF00000000}"/>
  </bookViews>
  <sheets>
    <sheet name="Rekapitulacija" sheetId="29" r:id="rId1"/>
    <sheet name="1-Demontažna dela" sheetId="59" r:id="rId2"/>
    <sheet name="2-Dobava in montaža" sheetId="62" r:id="rId3"/>
    <sheet name="3 - Ostale storitve" sheetId="58" r:id="rId4"/>
  </sheets>
  <definedNames>
    <definedName name="_xlnm.Print_Area" localSheetId="1">'1-Demontažna dela'!$A$1:$G$42</definedName>
    <definedName name="_xlnm.Print_Area" localSheetId="2">'2-Dobava in montaža'!$A$1:$G$77</definedName>
    <definedName name="_xlnm.Print_Area" localSheetId="3">'3 - Ostale storitve'!$A$1:$G$47</definedName>
    <definedName name="_xlnm.Print_Area" localSheetId="0">Rekapitulacija!$A$1:$M$25</definedName>
    <definedName name="Print_Area" localSheetId="1">'1-Demontažna dela'!$A$1:$G$41</definedName>
    <definedName name="Print_Area" localSheetId="2">'2-Dobava in montaža'!$A$1:$G$11</definedName>
    <definedName name="Print_Area" localSheetId="3">'3 - Ostale storitve'!$A$1:$G$47</definedName>
    <definedName name="Print_Area" localSheetId="0">Rekapitulacija!$A$1:$M$19</definedName>
    <definedName name="Print_Titles" localSheetId="1">'1-Demontažna dela'!$1:$11</definedName>
    <definedName name="Print_Titles" localSheetId="2">'2-Dobava in montaža'!$1:$11</definedName>
    <definedName name="Print_Titles" localSheetId="3">'3 - Ostale storitve'!$1:$11</definedName>
    <definedName name="_xlnm.Print_Titles" localSheetId="1">'1-Demontažna dela'!$1:$11</definedName>
    <definedName name="_xlnm.Print_Titles" localSheetId="2">'2-Dobava in montaža'!$1:$11</definedName>
    <definedName name="_xlnm.Print_Titles" localSheetId="3">'3 - Ostale storitve'!$1:$11</definedName>
  </definedNames>
  <calcPr calcId="191029"/>
</workbook>
</file>

<file path=xl/calcChain.xml><?xml version="1.0" encoding="utf-8"?>
<calcChain xmlns="http://schemas.openxmlformats.org/spreadsheetml/2006/main">
  <c r="G77" i="62" l="1"/>
  <c r="G40" i="59" l="1"/>
  <c r="G38" i="59"/>
  <c r="G36" i="59"/>
  <c r="G34" i="59"/>
  <c r="G30" i="59"/>
  <c r="G28" i="59"/>
  <c r="G26" i="59"/>
  <c r="G24" i="59"/>
  <c r="G22" i="59"/>
  <c r="G20" i="59"/>
  <c r="G18" i="59"/>
  <c r="G16" i="59"/>
  <c r="G76" i="62"/>
  <c r="G74" i="62"/>
  <c r="G72" i="62"/>
  <c r="G70" i="62"/>
  <c r="G68" i="62"/>
  <c r="G66" i="62"/>
  <c r="G64" i="62"/>
  <c r="G62" i="62"/>
  <c r="G60" i="62"/>
  <c r="G58" i="62"/>
  <c r="G56" i="62"/>
  <c r="G54" i="62"/>
  <c r="G52" i="62"/>
  <c r="G50" i="62"/>
  <c r="G48" i="62"/>
  <c r="G46" i="62"/>
  <c r="G44" i="62"/>
  <c r="G42" i="62"/>
  <c r="G40" i="62"/>
  <c r="G38" i="62"/>
  <c r="G36" i="62"/>
  <c r="G34" i="62"/>
  <c r="G32" i="62"/>
  <c r="G30" i="62"/>
  <c r="G28" i="62"/>
  <c r="G26" i="62"/>
  <c r="G24" i="62"/>
  <c r="G22" i="62"/>
  <c r="G21" i="62"/>
  <c r="G20" i="62"/>
  <c r="G19" i="62"/>
  <c r="G18" i="62"/>
  <c r="G17" i="62"/>
  <c r="G45" i="58"/>
  <c r="G43" i="58"/>
  <c r="G41" i="58"/>
  <c r="G39" i="58"/>
  <c r="G37" i="58"/>
  <c r="G35" i="58"/>
  <c r="G31" i="58"/>
  <c r="G29" i="58"/>
  <c r="G27" i="58"/>
  <c r="G25" i="58"/>
  <c r="G23" i="58"/>
  <c r="G21" i="58"/>
  <c r="G17" i="58"/>
  <c r="G15" i="58"/>
  <c r="E34" i="62" l="1"/>
  <c r="E42" i="62"/>
  <c r="E40" i="62"/>
  <c r="E28" i="62"/>
  <c r="E26" i="62"/>
  <c r="E24" i="62"/>
  <c r="E38" i="62"/>
  <c r="E32" i="62"/>
  <c r="C13" i="29" l="1"/>
  <c r="C12" i="29"/>
  <c r="C11" i="29"/>
  <c r="G47" i="58" l="1"/>
  <c r="I13" i="29" s="1"/>
  <c r="I12" i="29" l="1"/>
  <c r="G42" i="59"/>
  <c r="I11" i="29" s="1"/>
  <c r="I15" i="29" l="1"/>
  <c r="K17" i="29" s="1"/>
  <c r="I19" i="29" s="1"/>
</calcChain>
</file>

<file path=xl/sharedStrings.xml><?xml version="1.0" encoding="utf-8"?>
<sst xmlns="http://schemas.openxmlformats.org/spreadsheetml/2006/main" count="245" uniqueCount="141">
  <si>
    <t>EUR</t>
  </si>
  <si>
    <t>OPIS</t>
  </si>
  <si>
    <t>ENOTA</t>
  </si>
  <si>
    <t>No</t>
  </si>
  <si>
    <t>POSTAVKA</t>
  </si>
  <si>
    <t>KOLIČINA</t>
  </si>
  <si>
    <t>CENA NA</t>
  </si>
  <si>
    <t>ENOTO  (EUR)</t>
  </si>
  <si>
    <t>SKUPAJ</t>
  </si>
  <si>
    <t>(EUR)</t>
  </si>
  <si>
    <t>OCENJENA</t>
  </si>
  <si>
    <t>I.</t>
  </si>
  <si>
    <t>%</t>
  </si>
  <si>
    <t>SKUPAJ Z NEPREDVIDENIMI DELI:</t>
  </si>
  <si>
    <t>NEPREDVIDENA DELA
Nepredvidena dela, ki se obračunajo po dejanski količini vgrajenega materiala in porabljenem času, po potrditvi nadzornika in vpisom dopolnitev/sprememb v gradbeni dnevnik</t>
  </si>
  <si>
    <t>1.1</t>
  </si>
  <si>
    <t>SKUPAJ:</t>
  </si>
  <si>
    <t>DZR - 20 kV stikalne celice</t>
  </si>
  <si>
    <t>1.2</t>
  </si>
  <si>
    <t>1.3</t>
  </si>
  <si>
    <t>1.4</t>
  </si>
  <si>
    <t>1.5</t>
  </si>
  <si>
    <t>Demontažna dela</t>
  </si>
  <si>
    <t>Odklop, demontaža, odvoz in razgradnja enega niza obstoječega kovinsko  oklopljenega, zračno izoliranega 20 kV stikališča  v obsegu 16 stikalnih celic, in sicer od celice J21 do J35, vključno s celico J37. ter vsemi pripadajočimi konstrukcijami.</t>
  </si>
  <si>
    <t>1.6</t>
  </si>
  <si>
    <t>II.</t>
  </si>
  <si>
    <t>2.1</t>
  </si>
  <si>
    <t>2.2</t>
  </si>
  <si>
    <t>1.7</t>
  </si>
  <si>
    <t>1.8</t>
  </si>
  <si>
    <t>1.9</t>
  </si>
  <si>
    <t>1.10</t>
  </si>
  <si>
    <t>1.11</t>
  </si>
  <si>
    <t>2.3</t>
  </si>
  <si>
    <t>kos</t>
  </si>
  <si>
    <t>kpl</t>
  </si>
  <si>
    <t>m</t>
  </si>
  <si>
    <t>2.4</t>
  </si>
  <si>
    <t>kg</t>
  </si>
  <si>
    <t>2.5</t>
  </si>
  <si>
    <t>2.6</t>
  </si>
  <si>
    <t>2.7</t>
  </si>
  <si>
    <t>2.8</t>
  </si>
  <si>
    <t>2.9</t>
  </si>
  <si>
    <t>2.10</t>
  </si>
  <si>
    <t>2.11</t>
  </si>
  <si>
    <t>2.12</t>
  </si>
  <si>
    <t>Odklop, demontaža, odvoz in razgradnja enega niza  obstoječega kovinsko  oklopljenega, zračno izoliranega 20 kV stikališča  v obsegu 16 stikalnih celic, in sicer od celice J01 - J16 vključno z vsemi pripadajočimi konstrukcijami</t>
  </si>
  <si>
    <t>Odklop, demontaža, odvoz in razgzradnja celotnega sistema zbiralčnega mostu med nizoma (sistemoma) celic SI in SII</t>
  </si>
  <si>
    <t>1.12</t>
  </si>
  <si>
    <t>Odklop, demontaža, odvoz in razgzradnja celotnega zbiralčnega sistema s pripadajočo konstrukcijo za priklop kablov v transformatorsko vodno celico</t>
  </si>
  <si>
    <t>FAZA 2 - Zamenjava niza celic S1</t>
  </si>
  <si>
    <t>FAZA 1 - Zamenjava niza celic S2</t>
  </si>
  <si>
    <t>2.13</t>
  </si>
  <si>
    <t>2.14</t>
  </si>
  <si>
    <t>2.15</t>
  </si>
  <si>
    <t>2.16</t>
  </si>
  <si>
    <t>Ostale storitve</t>
  </si>
  <si>
    <t>3.1</t>
  </si>
  <si>
    <t>3.2</t>
  </si>
  <si>
    <t>3.3</t>
  </si>
  <si>
    <t>3.4</t>
  </si>
  <si>
    <t>Funkcionalno preskušanje</t>
  </si>
  <si>
    <t>Sodelovanje pri parametriranju</t>
  </si>
  <si>
    <t>Šolanje naročnikovega osebja</t>
  </si>
  <si>
    <t>Sodelovanje na internem tehničnem pregledu</t>
  </si>
  <si>
    <t>Spuščanje v pogon</t>
  </si>
  <si>
    <t>3.5</t>
  </si>
  <si>
    <t>3.6</t>
  </si>
  <si>
    <t>3.8</t>
  </si>
  <si>
    <t>III.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</si>
  <si>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</si>
  <si>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</si>
  <si>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</si>
  <si>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</si>
  <si>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</si>
  <si>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</si>
  <si>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</si>
  <si>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</si>
  <si>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</si>
  <si>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VN preizkus</t>
  </si>
  <si>
    <t>3.9</t>
  </si>
  <si>
    <t>3.10</t>
  </si>
  <si>
    <t>Dobava opreme in elektromontažna dela</t>
  </si>
  <si>
    <t>POPIS OPREME, MATERIALA IN DEL</t>
  </si>
  <si>
    <t>IV.</t>
  </si>
  <si>
    <t>2.26</t>
  </si>
  <si>
    <r>
      <t>Dobava in izvedba kabelskega zaključka za notranjo montažo z nazivno napetostjo 12/20 (24) kV, za kabel NA2XS(FL)2Y 1x150RM/25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, komplet s kabelskimi čevlji v vijačni tehniki za vodnike in ekran. </t>
    </r>
  </si>
  <si>
    <r>
      <t>Dobava in izvedba kabelskega zaključka za zunanjo montažo z nazivno napetostjo 12/20 (24) kV, za kabel NA2XS(FL)2Y 1x150RM/25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, komplet s kabelskimi čevlji v vijačni tehniki za vodnike in ekran. </t>
    </r>
  </si>
  <si>
    <r>
      <t>Kabelska objemka iz nemagnetnega materila za pritrjevanje enožilnih kablov 20 kV, N(A)2XS(FL)2Y 1x150RM/25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z vsem pritrdilnim in montažnim materialom za montažo na jeklene konstrukcije kot npr. id-Technik K26/38</t>
    </r>
  </si>
  <si>
    <t>- izvodna/kompenzacijska/TR LR celica</t>
  </si>
  <si>
    <t>- transformatorska celica</t>
  </si>
  <si>
    <t>- spojna celica z odklopnikom</t>
  </si>
  <si>
    <t>- spojna celica z meritvijo napetosti</t>
  </si>
  <si>
    <t>- prazna, neopremljena celica</t>
  </si>
  <si>
    <t>- adapter zbiralčnega sistema</t>
  </si>
  <si>
    <t>2.1.1</t>
  </si>
  <si>
    <t>2.1.2</t>
  </si>
  <si>
    <t>2.1.3</t>
  </si>
  <si>
    <t>2.1.4</t>
  </si>
  <si>
    <t>2.1.5</t>
  </si>
  <si>
    <t>2.1.6</t>
  </si>
  <si>
    <t>Odklop, demontaža ozemljitvene povezave v shunt celici</t>
  </si>
  <si>
    <t>2.27</t>
  </si>
  <si>
    <t>2.28</t>
  </si>
  <si>
    <t>RTP 110/20 kV Ljutomer - Obnova objekta</t>
  </si>
  <si>
    <t>Demontaža komplet opreme NN krmilne omarice vključno z demontažo NN plošče in vratic omarice.</t>
  </si>
  <si>
    <t>Odklop, demontaža in prestavitev shunt celice J36 na začasno lokacijo na objektu.</t>
  </si>
  <si>
    <t>Demontaža, odvoz in razgradnja kovniskih konstrukcij za pritrditev kablov in objemnih tokovnih transformatorjov. Vsklopu postavke je zajeta tudi na podstavek monitrana oprema (tokovni transformatorji, kabelske objemke, idr).</t>
  </si>
  <si>
    <t>Dobava in montaža se izvede fazno v dveh fazah.  Faznost izvedbe in priklopov bo definirana v kasnejši fazi projekta.</t>
  </si>
  <si>
    <r>
      <t>Dobava, rezanje, formiranje v ravninsko konfiguracijo, polaganje, označevanje, pritrditev in priključitev enožilnega kabla N2XS(FL)2Y 1x240/25RM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12/20(24) kV.
</t>
    </r>
    <r>
      <rPr>
        <i/>
        <sz val="12"/>
        <rFont val="Arial"/>
        <family val="2"/>
        <charset val="238"/>
      </rPr>
      <t>OPOMBA: Izvedeta se 2 (dve) 3-fazni zbiralnični povezavi med dvema sektorjema SN stikališča, 2 vodnika po fazi med sistemoma 1 in 2.</t>
    </r>
  </si>
  <si>
    <r>
      <t>Dobava, rezanje, polaganje, označevanje, pritrditev in priključitev enožilnega kabla NA2XS(FL)2Y 1x150/25RM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12/20(24) kV za ozemljitev shunt celice.</t>
    </r>
  </si>
  <si>
    <r>
      <t>Dobava in izvedba kabelskega zaključka za notranjo montažo z nazivno napetostjo 12/20 (24) kV, za kabel N2XS(FL)2Y 1x240RM/25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, komplet s kabelskimi čevlji v vijačni tehniki za vodnike in ekran. </t>
    </r>
  </si>
  <si>
    <r>
      <t>Dobava in izvedba kabelske spojke za notranjo montažo z nazivno napetostjo 12/20 (24) kV, za spajanje dveh kablov NA2XS(FL)2Y 1x150RM/25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.</t>
    </r>
  </si>
  <si>
    <r>
      <t>Dobava in izvedba kabelske spojke za notranjo montažo z nazivno napetostjo 12/20 (24) kV, za spajanje dveh kablov N2XS(FL)2Y 1x240RM/25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.</t>
    </r>
  </si>
  <si>
    <r>
      <t>Dobava, rezanje, formiranje v trikot konfiguracijo, polaganje, označevanje, pritrditev in priključitev enožilnega kabla N2XS(FL)2Y 1x240/25RM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12/20(24) kV.
</t>
    </r>
    <r>
      <rPr>
        <i/>
        <sz val="12"/>
        <rFont val="Arial"/>
        <family val="2"/>
        <charset val="238"/>
      </rPr>
      <t>OPOMBA: Izvede se podaljševanje 3-faznih povezav do TR celic s tremi vodniki po fazi za vsak TR 110/20 kV.</t>
    </r>
  </si>
  <si>
    <r>
      <t>Dobava, rezanje, formiranje v trikotno konfiguracijo, polaganje, označevanje, pritrditev in priključitev enožilnega kabla NA2XS(FL)2Y 1x150/25RM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12/20(24) kV.
</t>
    </r>
    <r>
      <rPr>
        <i/>
        <sz val="12"/>
        <rFont val="Arial"/>
        <family val="2"/>
        <charset val="238"/>
      </rPr>
      <t>OPOMBA: Izvede se podalješvanje obstoječih 3-faznih kabelskih povezav.</t>
    </r>
  </si>
  <si>
    <r>
      <t xml:space="preserve">Dobava in montaža kovinskih konstrukcij (34 kosov) za pritrditev kablov in tokovnih objemnih transformatorjev v kabelskem prostoru, vključno z vsem pritrdilnim materialom. 
</t>
    </r>
    <r>
      <rPr>
        <i/>
        <sz val="12"/>
        <rFont val="Arial"/>
        <family val="2"/>
        <charset val="238"/>
      </rPr>
      <t>OPOMBA: Detajlno bodo konstrukcije definirane v fazi PZI</t>
    </r>
  </si>
  <si>
    <r>
      <t>Dobava in montaža kabelske objemke iz nemagnetnega materiala za pritrjevanje enožilnih kablov 20 kV N(A)2XS(FL)2Y 1x150RM/25mm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ali 1x240RM/25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v trikot z vsem pritrdilnim in montažnim materialom za montažo na jeklene konstrukcije, steno in tla, kot npr. id-Technik KP 29/41.</t>
    </r>
  </si>
  <si>
    <r>
      <t>Dobava in montaža kabelske objemke iz nemagnetnega materiala za pritrjevanje enožilnih kablov 20 kV, N(A)2XS(FL)2Y 1x240RM/25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z vsem pritrdilnim in montažnim materialom za montažo na jeklene konstrukcije kot npr. id-Technik K36/52</t>
    </r>
  </si>
  <si>
    <r>
      <t>Dobava, dimenzioniranje, izdelava tovarniških risb, montaža in priključitev kompletnega zbiralčnega sistema z E-Cu zbiralkami dimenzije vsaj 80x10 mm (In=1250 A, Ik=25 kA) vključno z nosilno konstrukcijo in pritrdilnim materialom. Zbiralčni sistem mora omogočati pritrditev petih 20 kV enožilnih kablov s presekom 240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in Cu vodnikom po fazi na način, da le-ti vzdržijo termične in mehanske sile, ki lahko nastanejo kot posledice kratkih stikov. Zbiralčni sistem naj vključuje tudi povezavo na priključke v celici. 
</t>
    </r>
    <r>
      <rPr>
        <i/>
        <sz val="12"/>
        <rFont val="Arial"/>
        <family val="2"/>
        <charset val="238"/>
      </rPr>
      <t>OPOMBA: Ta postavka naj se ponudi v primeru, da vodna transformatorska celica ne omogoča priklopa petih enožilnih kablov s presekom 240 mm</t>
    </r>
    <r>
      <rPr>
        <i/>
        <vertAlign val="superscript"/>
        <sz val="12"/>
        <rFont val="Arial"/>
        <family val="2"/>
        <charset val="238"/>
      </rPr>
      <t>2</t>
    </r>
    <r>
      <rPr>
        <i/>
        <sz val="12"/>
        <rFont val="Arial"/>
        <family val="2"/>
        <charset val="238"/>
      </rPr>
      <t xml:space="preserve"> in Cu vodnikom po fazi.</t>
    </r>
  </si>
  <si>
    <t>Dobava, montaža in ožičenje komplet opreme za predelavo NN krmilne omarice obstoječe shunt celice v skladu s tehnično specifkiacijo tega DZR:
 - krmilna plošča (1 kos)
 - vrata omarice (1 kos)
 - NN oprema omarice, (1 kpl)
 - ožičenje do primarne opreme (1 kpl)
 - vezni, drobni in ostali material za polno funkcioniranje omarice (1 kpl)</t>
  </si>
  <si>
    <t>Prestavitev, pritrditev, podaljševanje in priključitev obstoječe SN kabelske povezave v SN celico.</t>
  </si>
  <si>
    <t>Montaža objemnega tokovnega transformatorja na jekleno konstrukcijo</t>
  </si>
  <si>
    <t>Prestavitev, pritrditev in priključev obstoječe 20 kV stikalne shunt celice J36 in priključitev v novo stikališče</t>
  </si>
  <si>
    <r>
      <t>Dobava, rezanje in montaža vodnika H07V-K 16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, rumeno-zelene barve</t>
    </r>
  </si>
  <si>
    <r>
      <t>Dobava, rezanje in montaža vodnika H07V-K 120 mm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, rumeno-zelene barve</t>
    </r>
  </si>
  <si>
    <t>Dobava, rezanje in polaganje  ploščatega ozemljila Fe/Zn 25x4 mm, vključno z vsem pritrdilnim materialom in izvedbo spajanj.</t>
  </si>
  <si>
    <t>Dobava in montaža križne sponke za spajanje dveh ploščatih ozemljil Fe/Zn 25x4 mm</t>
  </si>
  <si>
    <r>
      <t>Dobava in montaža križne sponke za spajanje ploščatega ozemljila Fe/Zn 25x4 mm in vodnika H07V-K 16 mm</t>
    </r>
    <r>
      <rPr>
        <vertAlign val="superscript"/>
        <sz val="12"/>
        <rFont val="Arial"/>
        <family val="2"/>
        <charset val="238"/>
      </rPr>
      <t>2</t>
    </r>
  </si>
  <si>
    <t>Izvedba ozemljitev kovinskih konstrukcij in opreme, vključno z vsem priključnim in ostalim materialom</t>
  </si>
  <si>
    <t>Dobava, izdelava in montaža ploščic za označevanje kablov, iz obstojnega, UV odpornega materiala</t>
  </si>
  <si>
    <t>Drobni montažni material (vijaki, matice, podložke, termoskrčna cev,…)</t>
  </si>
  <si>
    <r>
      <t>Dobava in montaža križne sponke za spajanje ploščatega ozemljila Fe/Zn 25x4 mm in vodnika H07V-K 120 mm</t>
    </r>
    <r>
      <rPr>
        <vertAlign val="superscript"/>
        <sz val="12"/>
        <rFont val="Arial"/>
        <family val="2"/>
        <charset val="238"/>
      </rPr>
      <t>2</t>
    </r>
  </si>
  <si>
    <t>Razmeščanje in izris potrebnih odprtin v stikališču</t>
  </si>
  <si>
    <t>Nadzor in koordinacija pri postavitvi tirnic in izvedbi gradbenih del povezanih s postavitivjo tirnic in izvedbo odprtin.</t>
  </si>
  <si>
    <t>Nadzor in koordinacija pri postavitvi tirnic in izvedbi gradbenih delih povezanih s postavitivjo tirnic in izvedbo odprtin.</t>
  </si>
  <si>
    <t>3.11</t>
  </si>
  <si>
    <t>3.12</t>
  </si>
  <si>
    <t>3.13</t>
  </si>
  <si>
    <t>Odklop, demontaža, začasna prestavitev znotraj kletnega prostora ter kratkostičenje SN kabelskih povezav v SN celicah.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</si>
</sst>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\-??\ _S_I_T_-;_-@_-"/>
    <numFmt numFmtId="165" formatCode="&quot; &quot;#,##0.00&quot;       &quot;;&quot;-&quot;#,##0.00&quot;       &quot;;&quot; -&quot;#&quot;       &quot;;&quot; &quot;@&quot; &quot;"/>
  </numFmts>
  <fonts count="5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b/>
      <sz val="16"/>
      <name val="Verdana"/>
      <family val="2"/>
      <charset val="238"/>
    </font>
    <font>
      <b/>
      <sz val="9"/>
      <name val="Verdana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20"/>
      <name val="Verdana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i/>
      <sz val="12"/>
      <color rgb="FF000000"/>
      <name val="Calibri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2"/>
      <color rgb="FFFF0000"/>
      <name val="Calibri"/>
      <family val="2"/>
      <charset val="238"/>
    </font>
    <font>
      <b/>
      <sz val="17"/>
      <name val="Calibri"/>
      <family val="2"/>
      <charset val="238"/>
      <scheme val="minor"/>
    </font>
    <font>
      <b/>
      <sz val="17"/>
      <name val="Verdana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</font>
    <font>
      <sz val="12"/>
      <color theme="1"/>
      <name val="Arial CE"/>
      <charset val="238"/>
    </font>
    <font>
      <vertAlign val="superscript"/>
      <sz val="12"/>
      <name val="Arial"/>
      <family val="2"/>
      <charset val="238"/>
    </font>
    <font>
      <i/>
      <sz val="12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theme="0"/>
      <name val="Verdana"/>
      <family val="2"/>
      <charset val="238"/>
    </font>
    <font>
      <b/>
      <sz val="14"/>
      <color theme="0"/>
      <name val="Verdan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6" borderId="0" applyNumberFormat="0" applyBorder="0" applyAlignment="0" applyProtection="0"/>
    <xf numFmtId="0" fontId="25" fillId="0" borderId="0"/>
    <xf numFmtId="165" fontId="45" fillId="0" borderId="0"/>
    <xf numFmtId="0" fontId="30" fillId="18" borderId="30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1" applyNumberFormat="0" applyFill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25" fillId="0" borderId="0"/>
    <xf numFmtId="0" fontId="35" fillId="19" borderId="0" applyNumberFormat="0" applyBorder="0" applyAlignment="0" applyProtection="0"/>
    <xf numFmtId="0" fontId="44" fillId="0" borderId="0" applyFill="0" applyBorder="0"/>
    <xf numFmtId="0" fontId="15" fillId="20" borderId="3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38" fillId="0" borderId="35" applyNumberFormat="0" applyFill="0" applyAlignment="0" applyProtection="0"/>
    <xf numFmtId="0" fontId="39" fillId="25" borderId="36" applyNumberFormat="0" applyAlignment="0" applyProtection="0"/>
    <xf numFmtId="0" fontId="40" fillId="18" borderId="37" applyNumberFormat="0" applyAlignment="0" applyProtection="0"/>
    <xf numFmtId="0" fontId="41" fillId="5" borderId="0" applyNumberFormat="0" applyBorder="0" applyAlignment="0" applyProtection="0"/>
    <xf numFmtId="164" fontId="15" fillId="0" borderId="0" applyFill="0" applyBorder="0" applyAlignment="0" applyProtection="0"/>
    <xf numFmtId="0" fontId="42" fillId="9" borderId="37" applyNumberFormat="0" applyAlignment="0" applyProtection="0"/>
    <xf numFmtId="0" fontId="43" fillId="0" borderId="38" applyNumberFormat="0" applyFill="0" applyAlignment="0" applyProtection="0"/>
  </cellStyleXfs>
  <cellXfs count="177">
    <xf numFmtId="0" fontId="0" fillId="0" borderId="0" xfId="0"/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right" wrapText="1" inden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wrapText="1" indent="1"/>
    </xf>
    <xf numFmtId="0" fontId="7" fillId="0" borderId="0" xfId="0" applyFont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4" fontId="17" fillId="0" borderId="12" xfId="0" quotePrefix="1" applyNumberFormat="1" applyFont="1" applyBorder="1" applyAlignment="1">
      <alignment horizontal="right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9" fontId="17" fillId="0" borderId="29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5" fillId="0" borderId="6" xfId="0" applyFont="1" applyBorder="1"/>
    <xf numFmtId="49" fontId="5" fillId="0" borderId="19" xfId="0" applyNumberFormat="1" applyFont="1" applyBorder="1" applyAlignment="1">
      <alignment horizontal="center"/>
    </xf>
    <xf numFmtId="0" fontId="5" fillId="0" borderId="19" xfId="0" applyFont="1" applyBorder="1" applyAlignment="1">
      <alignment vertical="center" wrapText="1"/>
    </xf>
    <xf numFmtId="4" fontId="5" fillId="0" borderId="19" xfId="0" applyNumberFormat="1" applyFont="1" applyBorder="1" applyAlignment="1">
      <alignment horizontal="right"/>
    </xf>
    <xf numFmtId="0" fontId="5" fillId="0" borderId="19" xfId="0" applyFont="1" applyBorder="1" applyAlignment="1">
      <alignment horizontal="center"/>
    </xf>
    <xf numFmtId="4" fontId="5" fillId="0" borderId="18" xfId="0" applyNumberFormat="1" applyFont="1" applyBorder="1" applyAlignment="1">
      <alignment horizontal="right"/>
    </xf>
    <xf numFmtId="0" fontId="5" fillId="0" borderId="8" xfId="0" applyFont="1" applyBorder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" fontId="5" fillId="0" borderId="23" xfId="0" applyNumberFormat="1" applyFont="1" applyBorder="1" applyAlignment="1">
      <alignment horizontal="right"/>
    </xf>
    <xf numFmtId="0" fontId="5" fillId="0" borderId="0" xfId="0" applyFont="1"/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4" fontId="5" fillId="0" borderId="25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vertical="center" wrapText="1"/>
    </xf>
    <xf numFmtId="0" fontId="6" fillId="0" borderId="20" xfId="0" applyFont="1" applyBorder="1"/>
    <xf numFmtId="0" fontId="9" fillId="2" borderId="7" xfId="0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4" fontId="9" fillId="2" borderId="13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vertical="top"/>
    </xf>
    <xf numFmtId="49" fontId="7" fillId="0" borderId="4" xfId="0" applyNumberFormat="1" applyFont="1" applyBorder="1" applyAlignment="1">
      <alignment horizontal="left" vertical="top"/>
    </xf>
    <xf numFmtId="2" fontId="7" fillId="0" borderId="4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" fontId="7" fillId="0" borderId="4" xfId="0" applyNumberFormat="1" applyFont="1" applyBorder="1" applyAlignment="1">
      <alignment horizontal="right" vertical="top"/>
    </xf>
    <xf numFmtId="4" fontId="7" fillId="0" borderId="24" xfId="0" applyNumberFormat="1" applyFont="1" applyBorder="1" applyAlignment="1">
      <alignment horizontal="right" vertical="top"/>
    </xf>
    <xf numFmtId="0" fontId="19" fillId="0" borderId="4" xfId="0" applyFont="1" applyBorder="1" applyAlignment="1">
      <alignment vertical="center" wrapText="1"/>
    </xf>
    <xf numFmtId="0" fontId="26" fillId="0" borderId="17" xfId="0" applyFont="1" applyBorder="1" applyAlignment="1">
      <alignment vertical="top"/>
    </xf>
    <xf numFmtId="49" fontId="26" fillId="0" borderId="4" xfId="0" applyNumberFormat="1" applyFont="1" applyBorder="1" applyAlignment="1">
      <alignment horizontal="left" vertical="top"/>
    </xf>
    <xf numFmtId="0" fontId="16" fillId="0" borderId="4" xfId="0" applyFont="1" applyBorder="1" applyAlignment="1">
      <alignment vertical="center" wrapText="1"/>
    </xf>
    <xf numFmtId="16" fontId="22" fillId="0" borderId="21" xfId="0" applyNumberFormat="1" applyFont="1" applyBorder="1" applyAlignment="1">
      <alignment horizontal="right" vertical="top"/>
    </xf>
    <xf numFmtId="49" fontId="7" fillId="0" borderId="22" xfId="0" applyNumberFormat="1" applyFont="1" applyBorder="1" applyAlignment="1">
      <alignment horizontal="left" vertical="top"/>
    </xf>
    <xf numFmtId="0" fontId="10" fillId="0" borderId="22" xfId="0" applyFont="1" applyBorder="1" applyAlignment="1">
      <alignment vertical="center" wrapText="1"/>
    </xf>
    <xf numFmtId="1" fontId="23" fillId="0" borderId="22" xfId="2" applyNumberFormat="1" applyFont="1" applyBorder="1" applyAlignment="1">
      <alignment horizontal="center" vertical="top"/>
    </xf>
    <xf numFmtId="4" fontId="24" fillId="0" borderId="22" xfId="0" applyNumberFormat="1" applyFont="1" applyBorder="1" applyAlignment="1">
      <alignment vertical="top" wrapText="1"/>
    </xf>
    <xf numFmtId="4" fontId="23" fillId="0" borderId="26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16" fontId="22" fillId="0" borderId="8" xfId="0" applyNumberFormat="1" applyFont="1" applyBorder="1" applyAlignment="1">
      <alignment horizontal="right" vertical="top"/>
    </xf>
    <xf numFmtId="4" fontId="23" fillId="0" borderId="23" xfId="0" applyNumberFormat="1" applyFont="1" applyBorder="1" applyAlignment="1">
      <alignment horizontal="right" vertical="top"/>
    </xf>
    <xf numFmtId="4" fontId="6" fillId="3" borderId="3" xfId="0" applyNumberFormat="1" applyFont="1" applyFill="1" applyBorder="1" applyAlignment="1">
      <alignment horizontal="right"/>
    </xf>
    <xf numFmtId="49" fontId="23" fillId="0" borderId="22" xfId="0" applyNumberFormat="1" applyFont="1" applyBorder="1" applyAlignment="1">
      <alignment horizontal="left" vertical="top"/>
    </xf>
    <xf numFmtId="49" fontId="23" fillId="0" borderId="22" xfId="2" applyNumberFormat="1" applyFont="1" applyBorder="1" applyAlignment="1">
      <alignment vertical="top" wrapText="1"/>
    </xf>
    <xf numFmtId="2" fontId="23" fillId="0" borderId="22" xfId="2" applyNumberFormat="1" applyFont="1" applyBorder="1" applyAlignment="1">
      <alignment horizontal="center" vertical="top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23" fillId="0" borderId="22" xfId="2" quotePrefix="1" applyNumberFormat="1" applyFont="1" applyBorder="1" applyAlignment="1">
      <alignment vertical="top" wrapText="1"/>
    </xf>
    <xf numFmtId="49" fontId="23" fillId="0" borderId="4" xfId="0" applyNumberFormat="1" applyFont="1" applyBorder="1" applyAlignment="1">
      <alignment horizontal="left" vertical="top"/>
    </xf>
    <xf numFmtId="49" fontId="23" fillId="0" borderId="4" xfId="2" quotePrefix="1" applyNumberFormat="1" applyFont="1" applyBorder="1" applyAlignment="1">
      <alignment vertical="top" wrapText="1"/>
    </xf>
    <xf numFmtId="1" fontId="23" fillId="0" borderId="4" xfId="2" applyNumberFormat="1" applyFont="1" applyBorder="1" applyAlignment="1">
      <alignment horizontal="center" vertical="top"/>
    </xf>
    <xf numFmtId="2" fontId="23" fillId="0" borderId="4" xfId="2" applyNumberFormat="1" applyFont="1" applyBorder="1" applyAlignment="1">
      <alignment horizontal="center" vertical="top"/>
    </xf>
    <xf numFmtId="4" fontId="24" fillId="0" borderId="4" xfId="0" applyNumberFormat="1" applyFont="1" applyBorder="1" applyAlignment="1">
      <alignment vertical="top" wrapText="1"/>
    </xf>
    <xf numFmtId="0" fontId="23" fillId="0" borderId="22" xfId="2" applyNumberFormat="1" applyFont="1" applyBorder="1" applyAlignment="1">
      <alignment horizontal="center" vertical="top"/>
    </xf>
    <xf numFmtId="0" fontId="23" fillId="0" borderId="4" xfId="2" applyNumberFormat="1" applyFont="1" applyBorder="1" applyAlignment="1">
      <alignment horizontal="center" vertical="top"/>
    </xf>
    <xf numFmtId="0" fontId="16" fillId="0" borderId="4" xfId="0" quotePrefix="1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49" fontId="23" fillId="0" borderId="0" xfId="0" applyNumberFormat="1" applyFont="1" applyBorder="1" applyAlignment="1">
      <alignment horizontal="left" vertical="top"/>
    </xf>
    <xf numFmtId="49" fontId="23" fillId="0" borderId="0" xfId="2" applyNumberFormat="1" applyFont="1" applyBorder="1" applyAlignment="1">
      <alignment vertical="top" wrapText="1"/>
    </xf>
    <xf numFmtId="1" fontId="23" fillId="0" borderId="0" xfId="2" applyNumberFormat="1" applyFont="1" applyBorder="1" applyAlignment="1">
      <alignment horizontal="center" vertical="top"/>
    </xf>
    <xf numFmtId="2" fontId="23" fillId="0" borderId="0" xfId="2" applyNumberFormat="1" applyFont="1" applyBorder="1" applyAlignment="1">
      <alignment horizontal="center" vertical="top"/>
    </xf>
    <xf numFmtId="4" fontId="24" fillId="0" borderId="0" xfId="0" applyNumberFormat="1" applyFont="1" applyBorder="1" applyAlignment="1">
      <alignment vertical="top" wrapText="1"/>
    </xf>
    <xf numFmtId="49" fontId="23" fillId="0" borderId="4" xfId="0" applyNumberFormat="1" applyFont="1" applyFill="1" applyBorder="1" applyAlignment="1">
      <alignment horizontal="left" vertical="top"/>
    </xf>
    <xf numFmtId="49" fontId="23" fillId="0" borderId="4" xfId="2" quotePrefix="1" applyNumberFormat="1" applyFont="1" applyFill="1" applyBorder="1" applyAlignment="1">
      <alignment vertical="top" wrapText="1"/>
    </xf>
    <xf numFmtId="2" fontId="23" fillId="0" borderId="22" xfId="2" applyNumberFormat="1" applyFont="1" applyFill="1" applyBorder="1" applyAlignment="1">
      <alignment horizontal="center" vertical="top"/>
    </xf>
    <xf numFmtId="2" fontId="23" fillId="0" borderId="4" xfId="2" applyNumberFormat="1" applyFont="1" applyFill="1" applyBorder="1" applyAlignment="1">
      <alignment horizontal="center" vertical="top"/>
    </xf>
    <xf numFmtId="0" fontId="18" fillId="0" borderId="16" xfId="0" applyNumberFormat="1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left" vertical="top"/>
    </xf>
    <xf numFmtId="0" fontId="49" fillId="0" borderId="4" xfId="0" applyFont="1" applyBorder="1" applyAlignment="1">
      <alignment vertical="center" wrapText="1"/>
    </xf>
    <xf numFmtId="0" fontId="16" fillId="0" borderId="22" xfId="0" quotePrefix="1" applyFont="1" applyBorder="1" applyAlignment="1">
      <alignment vertical="center" wrapText="1"/>
    </xf>
    <xf numFmtId="0" fontId="50" fillId="0" borderId="22" xfId="0" quotePrefix="1" applyFont="1" applyBorder="1" applyAlignment="1">
      <alignment vertical="center" wrapText="1"/>
    </xf>
    <xf numFmtId="0" fontId="5" fillId="0" borderId="39" xfId="0" applyFont="1" applyBorder="1"/>
    <xf numFmtId="16" fontId="22" fillId="0" borderId="17" xfId="0" applyNumberFormat="1" applyFont="1" applyBorder="1" applyAlignment="1">
      <alignment horizontal="right" vertical="top"/>
    </xf>
    <xf numFmtId="4" fontId="23" fillId="0" borderId="24" xfId="0" applyNumberFormat="1" applyFont="1" applyBorder="1" applyAlignment="1">
      <alignment horizontal="right" vertical="top"/>
    </xf>
    <xf numFmtId="16" fontId="22" fillId="0" borderId="9" xfId="0" applyNumberFormat="1" applyFont="1" applyBorder="1" applyAlignment="1">
      <alignment horizontal="right" vertical="top"/>
    </xf>
    <xf numFmtId="49" fontId="23" fillId="0" borderId="5" xfId="0" applyNumberFormat="1" applyFont="1" applyBorder="1" applyAlignment="1">
      <alignment horizontal="left" vertical="top"/>
    </xf>
    <xf numFmtId="49" fontId="23" fillId="0" borderId="5" xfId="2" quotePrefix="1" applyNumberFormat="1" applyFont="1" applyBorder="1" applyAlignment="1">
      <alignment vertical="top" wrapText="1"/>
    </xf>
    <xf numFmtId="1" fontId="23" fillId="0" borderId="5" xfId="2" applyNumberFormat="1" applyFont="1" applyBorder="1" applyAlignment="1">
      <alignment horizontal="center" vertical="top"/>
    </xf>
    <xf numFmtId="2" fontId="23" fillId="0" borderId="5" xfId="2" applyNumberFormat="1" applyFont="1" applyBorder="1" applyAlignment="1">
      <alignment horizontal="center" vertical="top"/>
    </xf>
    <xf numFmtId="4" fontId="24" fillId="0" borderId="5" xfId="0" applyNumberFormat="1" applyFont="1" applyBorder="1" applyAlignment="1">
      <alignment vertical="top" wrapText="1"/>
    </xf>
    <xf numFmtId="4" fontId="23" fillId="0" borderId="2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16" fontId="22" fillId="0" borderId="17" xfId="0" applyNumberFormat="1" applyFont="1" applyFill="1" applyBorder="1" applyAlignment="1">
      <alignment horizontal="right" vertical="top"/>
    </xf>
    <xf numFmtId="16" fontId="22" fillId="0" borderId="17" xfId="0" applyNumberFormat="1" applyFont="1" applyFill="1" applyBorder="1" applyAlignment="1">
      <alignment horizontal="right" vertical="top" wrapText="1"/>
    </xf>
    <xf numFmtId="0" fontId="5" fillId="0" borderId="0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" fontId="51" fillId="0" borderId="18" xfId="0" applyNumberFormat="1" applyFont="1" applyBorder="1" applyAlignment="1">
      <alignment horizontal="right"/>
    </xf>
    <xf numFmtId="4" fontId="51" fillId="0" borderId="23" xfId="0" applyNumberFormat="1" applyFont="1" applyBorder="1" applyAlignment="1">
      <alignment horizontal="right"/>
    </xf>
    <xf numFmtId="4" fontId="51" fillId="0" borderId="25" xfId="0" applyNumberFormat="1" applyFont="1" applyBorder="1" applyAlignment="1">
      <alignment horizontal="right"/>
    </xf>
    <xf numFmtId="0" fontId="52" fillId="0" borderId="20" xfId="0" applyFont="1" applyBorder="1"/>
    <xf numFmtId="4" fontId="51" fillId="0" borderId="0" xfId="0" applyNumberFormat="1" applyFont="1" applyAlignment="1">
      <alignment horizontal="right"/>
    </xf>
    <xf numFmtId="0" fontId="17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right" vertical="center" wrapText="1"/>
    </xf>
    <xf numFmtId="0" fontId="7" fillId="0" borderId="12" xfId="0" quotePrefix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4" fontId="18" fillId="0" borderId="12" xfId="0" applyNumberFormat="1" applyFont="1" applyBorder="1" applyAlignment="1">
      <alignment horizontal="right"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left" indent="2"/>
    </xf>
    <xf numFmtId="0" fontId="20" fillId="0" borderId="6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7" fillId="0" borderId="12" xfId="0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23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1" fillId="2" borderId="29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5" fillId="0" borderId="1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23" xfId="0" applyFont="1" applyBorder="1"/>
    <xf numFmtId="49" fontId="9" fillId="2" borderId="6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4" fontId="24" fillId="0" borderId="22" xfId="0" applyNumberFormat="1" applyFont="1" applyBorder="1" applyAlignment="1" applyProtection="1">
      <alignment vertical="top" wrapText="1"/>
      <protection locked="0"/>
    </xf>
    <xf numFmtId="4" fontId="24" fillId="0" borderId="4" xfId="0" applyNumberFormat="1" applyFont="1" applyBorder="1" applyAlignment="1" applyProtection="1">
      <alignment vertical="top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</cellXfs>
  <cellStyles count="59">
    <cellStyle name="20 % – Poudarek1 2" xfId="12" xr:uid="{00000000-0005-0000-0000-000000000000}"/>
    <cellStyle name="20 % – Poudarek2 2" xfId="13" xr:uid="{00000000-0005-0000-0000-000001000000}"/>
    <cellStyle name="20 % – Poudarek3 2" xfId="14" xr:uid="{00000000-0005-0000-0000-000002000000}"/>
    <cellStyle name="20 % – Poudarek4 2" xfId="15" xr:uid="{00000000-0005-0000-0000-000003000000}"/>
    <cellStyle name="20 % – Poudarek5 2" xfId="16" xr:uid="{00000000-0005-0000-0000-000004000000}"/>
    <cellStyle name="20 % – Poudarek6 2" xfId="17" xr:uid="{00000000-0005-0000-0000-000005000000}"/>
    <cellStyle name="40 % – Poudarek1 2" xfId="18" xr:uid="{00000000-0005-0000-0000-000006000000}"/>
    <cellStyle name="40 % – Poudarek2 2" xfId="19" xr:uid="{00000000-0005-0000-0000-000007000000}"/>
    <cellStyle name="40 % – Poudarek3 2" xfId="20" xr:uid="{00000000-0005-0000-0000-000008000000}"/>
    <cellStyle name="40 % – Poudarek4 2" xfId="21" xr:uid="{00000000-0005-0000-0000-000009000000}"/>
    <cellStyle name="40 % – Poudarek5 2" xfId="22" xr:uid="{00000000-0005-0000-0000-00000A000000}"/>
    <cellStyle name="40 % – Poudarek6 2" xfId="23" xr:uid="{00000000-0005-0000-0000-00000B000000}"/>
    <cellStyle name="60 % – Poudarek1 2" xfId="24" xr:uid="{00000000-0005-0000-0000-00000C000000}"/>
    <cellStyle name="60 % – Poudarek2 2" xfId="25" xr:uid="{00000000-0005-0000-0000-00000D000000}"/>
    <cellStyle name="60 % – Poudarek3 2" xfId="26" xr:uid="{00000000-0005-0000-0000-00000E000000}"/>
    <cellStyle name="60 % – Poudarek4 2" xfId="27" xr:uid="{00000000-0005-0000-0000-00000F000000}"/>
    <cellStyle name="60 % – Poudarek5 2" xfId="28" xr:uid="{00000000-0005-0000-0000-000010000000}"/>
    <cellStyle name="60 % – Poudarek6 2" xfId="29" xr:uid="{00000000-0005-0000-0000-000011000000}"/>
    <cellStyle name="Dobro 2" xfId="30" xr:uid="{00000000-0005-0000-0000-000012000000}"/>
    <cellStyle name="Excel Built-in Normal" xfId="31" xr:uid="{00000000-0005-0000-0000-000013000000}"/>
    <cellStyle name="Excel_BuiltIn_Comma" xfId="32" xr:uid="{00000000-0005-0000-0000-000014000000}"/>
    <cellStyle name="Izhod 2" xfId="33" xr:uid="{00000000-0005-0000-0000-000015000000}"/>
    <cellStyle name="Naslov 1 1" xfId="35" xr:uid="{00000000-0005-0000-0000-000016000000}"/>
    <cellStyle name="Naslov 1 1 1" xfId="36" xr:uid="{00000000-0005-0000-0000-000017000000}"/>
    <cellStyle name="Naslov 1 2" xfId="34" xr:uid="{00000000-0005-0000-0000-000018000000}"/>
    <cellStyle name="Naslov 2 2" xfId="37" xr:uid="{00000000-0005-0000-0000-000019000000}"/>
    <cellStyle name="Naslov 3 2" xfId="38" xr:uid="{00000000-0005-0000-0000-00001A000000}"/>
    <cellStyle name="Naslov 4 2" xfId="39" xr:uid="{00000000-0005-0000-0000-00001B000000}"/>
    <cellStyle name="Navadno" xfId="0" builtinId="0"/>
    <cellStyle name="Navadno 2" xfId="2" xr:uid="{00000000-0005-0000-0000-00001D000000}"/>
    <cellStyle name="Navadno 2 12" xfId="10" xr:uid="{00000000-0005-0000-0000-00001E000000}"/>
    <cellStyle name="Navadno 2 2" xfId="9" xr:uid="{00000000-0005-0000-0000-00001F000000}"/>
    <cellStyle name="Navadno 2 3" xfId="40" xr:uid="{00000000-0005-0000-0000-000020000000}"/>
    <cellStyle name="Navadno 3" xfId="3" xr:uid="{00000000-0005-0000-0000-000021000000}"/>
    <cellStyle name="Navadno 4" xfId="11" xr:uid="{00000000-0005-0000-0000-000022000000}"/>
    <cellStyle name="Nevtralno 2" xfId="41" xr:uid="{00000000-0005-0000-0000-000024000000}"/>
    <cellStyle name="Normal 11" xfId="5" xr:uid="{00000000-0005-0000-0000-000025000000}"/>
    <cellStyle name="Normal 12" xfId="6" xr:uid="{00000000-0005-0000-0000-000026000000}"/>
    <cellStyle name="Normal 2" xfId="4" xr:uid="{00000000-0005-0000-0000-000027000000}"/>
    <cellStyle name="Normal 3" xfId="8" xr:uid="{00000000-0005-0000-0000-000028000000}"/>
    <cellStyle name="Normal 7" xfId="7" xr:uid="{00000000-0005-0000-0000-000029000000}"/>
    <cellStyle name="Normal_1.3.2" xfId="42" xr:uid="{00000000-0005-0000-0000-00002A000000}"/>
    <cellStyle name="Opomba 2" xfId="43" xr:uid="{00000000-0005-0000-0000-00002B000000}"/>
    <cellStyle name="Opozorilo 2" xfId="44" xr:uid="{00000000-0005-0000-0000-00002C000000}"/>
    <cellStyle name="Pojasnjevalno besedilo 2" xfId="45" xr:uid="{00000000-0005-0000-0000-00002D000000}"/>
    <cellStyle name="Poudarek1 2" xfId="46" xr:uid="{00000000-0005-0000-0000-00002E000000}"/>
    <cellStyle name="Poudarek2 2" xfId="47" xr:uid="{00000000-0005-0000-0000-00002F000000}"/>
    <cellStyle name="Poudarek3 2" xfId="48" xr:uid="{00000000-0005-0000-0000-000030000000}"/>
    <cellStyle name="Poudarek4 2" xfId="49" xr:uid="{00000000-0005-0000-0000-000031000000}"/>
    <cellStyle name="Poudarek5 2" xfId="50" xr:uid="{00000000-0005-0000-0000-000032000000}"/>
    <cellStyle name="Poudarek6 2" xfId="51" xr:uid="{00000000-0005-0000-0000-000033000000}"/>
    <cellStyle name="Povezana celica 2" xfId="52" xr:uid="{00000000-0005-0000-0000-000034000000}"/>
    <cellStyle name="Preveri celico 2" xfId="53" xr:uid="{00000000-0005-0000-0000-000035000000}"/>
    <cellStyle name="Računanje 2" xfId="54" xr:uid="{00000000-0005-0000-0000-000036000000}"/>
    <cellStyle name="Slabo 2" xfId="55" xr:uid="{00000000-0005-0000-0000-000037000000}"/>
    <cellStyle name="Standard_Tabelle1" xfId="1" xr:uid="{00000000-0005-0000-0000-000038000000}"/>
    <cellStyle name="Vejica 2" xfId="56" xr:uid="{00000000-0005-0000-0000-000039000000}"/>
    <cellStyle name="Vnos 2" xfId="57" xr:uid="{00000000-0005-0000-0000-00003A000000}"/>
    <cellStyle name="Vsota 2" xfId="58" xr:uid="{00000000-0005-0000-0000-00003B000000}"/>
  </cellStyles>
  <dxfs count="0"/>
  <tableStyles count="0" defaultTableStyle="TableStyleMedium9" defaultPivotStyle="PivotStyleLight16"/>
  <colors>
    <mruColors>
      <color rgb="FF2017D9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641488</xdr:colOff>
      <xdr:row>2</xdr:row>
      <xdr:rowOff>162864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0</xdr:row>
      <xdr:rowOff>28575</xdr:rowOff>
    </xdr:from>
    <xdr:to>
      <xdr:col>12</xdr:col>
      <xdr:colOff>594995</xdr:colOff>
      <xdr:row>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11973743-A2C3-46EA-88FC-5550D71C502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58075" y="28575"/>
          <a:ext cx="1052195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445466</xdr:colOff>
      <xdr:row>3</xdr:row>
      <xdr:rowOff>137091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B779602-BB92-4727-BD6D-E7927D8E3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244738" cy="548419"/>
        </a:xfrm>
        <a:prstGeom prst="rect">
          <a:avLst/>
        </a:prstGeom>
      </xdr:spPr>
    </xdr:pic>
    <xdr:clientData/>
  </xdr:twoCellAnchor>
  <xdr:twoCellAnchor editAs="oneCell">
    <xdr:from>
      <xdr:col>6</xdr:col>
      <xdr:colOff>302559</xdr:colOff>
      <xdr:row>0</xdr:row>
      <xdr:rowOff>33618</xdr:rowOff>
    </xdr:from>
    <xdr:to>
      <xdr:col>6</xdr:col>
      <xdr:colOff>1354754</xdr:colOff>
      <xdr:row>3</xdr:row>
      <xdr:rowOff>143996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5EA5B5A-5655-46A5-B0B3-DBC7B4D3365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59588" y="33618"/>
          <a:ext cx="1052195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445466</xdr:colOff>
      <xdr:row>3</xdr:row>
      <xdr:rowOff>137091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07BC003-F44B-4F5C-B10A-50641E38D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244738" cy="548419"/>
        </a:xfrm>
        <a:prstGeom prst="rect">
          <a:avLst/>
        </a:prstGeom>
      </xdr:spPr>
    </xdr:pic>
    <xdr:clientData/>
  </xdr:twoCellAnchor>
  <xdr:twoCellAnchor editAs="oneCell">
    <xdr:from>
      <xdr:col>6</xdr:col>
      <xdr:colOff>313765</xdr:colOff>
      <xdr:row>0</xdr:row>
      <xdr:rowOff>44823</xdr:rowOff>
    </xdr:from>
    <xdr:to>
      <xdr:col>6</xdr:col>
      <xdr:colOff>1365960</xdr:colOff>
      <xdr:row>3</xdr:row>
      <xdr:rowOff>155201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4AE28DE-9EA8-43C8-B853-E6D8C3954E7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70794" y="44823"/>
          <a:ext cx="1052195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445466</xdr:colOff>
      <xdr:row>3</xdr:row>
      <xdr:rowOff>137091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FECE69C-98F8-4BC6-BFA8-B60BD683C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7941" cy="553389"/>
        </a:xfrm>
        <a:prstGeom prst="rect">
          <a:avLst/>
        </a:prstGeom>
      </xdr:spPr>
    </xdr:pic>
    <xdr:clientData/>
  </xdr:twoCellAnchor>
  <xdr:twoCellAnchor editAs="oneCell">
    <xdr:from>
      <xdr:col>6</xdr:col>
      <xdr:colOff>302559</xdr:colOff>
      <xdr:row>0</xdr:row>
      <xdr:rowOff>33618</xdr:rowOff>
    </xdr:from>
    <xdr:to>
      <xdr:col>6</xdr:col>
      <xdr:colOff>1354754</xdr:colOff>
      <xdr:row>3</xdr:row>
      <xdr:rowOff>143996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AED61733-6864-440B-86D5-C4067EBACB4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2595" y="33618"/>
          <a:ext cx="1052195" cy="5634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rimož Kobal" id="{0CD01EA5-9B80-410D-AACF-91EFC4FD9135}" userId="S::ep5119@ep.si::ce287671-7a8c-4eb2-a898-0b6a49395f8d" providerId="AD"/>
  <person displayName="Andrej Koren" id="{976A4F2C-8B54-4295-9966-8C97AC8E6BCC}" userId="S::ep5139@ep.si::65cb74fa-4d34-4194-9cde-712296c1cead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68" dT="2023-09-19T13:36:17.42" personId="{0CD01EA5-9B80-410D-AACF-91EFC4FD9135}" id="{5CD9435C-311C-43FF-ACB7-0E82F5A52D22}">
    <text>m3</text>
  </threadedComment>
  <threadedComment ref="E124" dT="2023-09-19T13:48:35.08" personId="{0CD01EA5-9B80-410D-AACF-91EFC4FD9135}" id="{E7657CB8-9E25-4478-805E-C7FB982140B6}">
    <text>Po mojih izračunih je to 41,36m + 3,20m pri novi odprtini za vhod v klet</text>
  </threadedComment>
  <threadedComment ref="E126" dT="2023-09-20T05:56:36.05" personId="{0CD01EA5-9B80-410D-AACF-91EFC4FD9135}" id="{2DD116C4-53EE-41A0-AEAC-047B30750306}">
    <text>Pravilna masa je 498,71kg</text>
  </threadedComment>
  <threadedComment ref="E128" dT="2023-09-20T05:57:05.25" personId="{0CD01EA5-9B80-410D-AACF-91EFC4FD9135}" id="{B29ED3CE-70B6-4D5B-9118-BCD06520777B}">
    <text>Masa je 454,42kg</text>
  </threadedComment>
  <threadedComment ref="C130" dT="2023-09-19T13:49:48.71" personId="{0CD01EA5-9B80-410D-AACF-91EFC4FD9135}" id="{1E062081-8322-42BE-8D6C-331BD7E92C14}">
    <text>Armatura je B500 B</text>
  </threadedComment>
  <threadedComment ref="E132" dT="2023-09-19T13:50:15.89" personId="{0CD01EA5-9B80-410D-AACF-91EFC4FD9135}" id="{7625F3B8-B33E-4ED1-A558-55FF91B159E7}">
    <text>Manjka količina!!!</text>
  </threadedComment>
  <threadedComment ref="C173" dT="2023-09-19T13:53:44.64" personId="{0CD01EA5-9B80-410D-AACF-91EFC4FD9135}" id="{5F67F6F9-0A58-4EA7-A2D0-3EA41C2B209E}">
    <text>Manjka opaž temeljev</text>
  </threadedComment>
  <threadedComment ref="C175" dT="2023-09-19T13:59:27.57" personId="{0CD01EA5-9B80-410D-AACF-91EFC4FD9135}" id="{D9569361-1482-4CF3-9DF3-03ACF788F087}">
    <text>Manjka dobava in vgradnja trikotnih letvic na vseh robovih. V tekstu piše letvice 3x3cm, ma se mi zdijo prevelike, boljše bi bilo 2x2cm.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5" dT="2023-09-20T05:20:22.35" personId="{0CD01EA5-9B80-410D-AACF-91EFC4FD9135}" id="{EC892D8C-8DCD-4705-8113-322AA85C7AB1}">
    <text>Zakaj niso zunanja vrata ALU? S kovinskimi imamo zelo slabe izkušnje na RP Komen.</text>
  </threadedComment>
  <threadedComment ref="C69" dT="2023-09-20T05:23:22.33" personId="{0CD01EA5-9B80-410D-AACF-91EFC4FD9135}" id="{11A49991-AD23-403A-949F-02D35ABC223C}">
    <text xml:space="preserve">Vgradnja le-teh je že pri zidarskih delih, postavka 4.2  </text>
  </threadedComment>
  <threadedComment ref="C71" dT="2023-09-20T05:24:41.55" personId="{0CD01EA5-9B80-410D-AACF-91EFC4FD9135}" id="{FBBC1247-0BDA-40BF-B7A7-1956AFB3725B}">
    <text>Ista pripomba kot pri postavki 2.13</text>
  </threadedComment>
  <threadedComment ref="C101" dT="2023-09-20T05:34:12.63" personId="{0CD01EA5-9B80-410D-AACF-91EFC4FD9135}" id="{94599518-2707-43FC-A13D-E002B373629F}">
    <text>Tudi vključno z dobavo in vgradnjo izravnalne mase in brušenjem le-te.  A res delamo samo epoksi premaz? A ne bi rajši epoksi tlaka?</text>
  </threadedComment>
  <threadedComment ref="C101" dT="2023-09-27T12:01:06.52" personId="{976A4F2C-8B54-4295-9966-8C97AC8E6BCC}" id="{DFC10E85-88E6-4514-9621-F2F6FCFA43B9}" parentId="{94599518-2707-43FC-A13D-E002B373629F}">
    <text>Uporabi se epoksidni tlak!</text>
  </threadedComment>
  <threadedComment ref="C127" dT="2023-09-20T05:41:02.07" personId="{0CD01EA5-9B80-410D-AACF-91EFC4FD9135}" id="{47EDE459-EE33-4E39-91AE-417667C267F2}">
    <text>A ne bi dali panelne ograje z betonskimi plohi spodaj?</text>
  </threadedComment>
  <threadedComment ref="C127" dT="2023-09-20T05:43:18.03" personId="{0CD01EA5-9B80-410D-AACF-91EFC4FD9135}" id="{20DFB6A5-1B04-4F87-ADB9-D5402C1CEDDD}" parentId="{47EDE459-EE33-4E39-91AE-417667C267F2}">
    <text>Tudi odstranitev betonskih plohov in stebričkov in odvoz na deponijo</text>
  </threadedComment>
  <threadedComment ref="E127" dT="2023-09-20T05:40:33.46" personId="{0CD01EA5-9B80-410D-AACF-91EFC4FD9135}" id="{5D725045-4FA4-4C3E-BE51-A3852FAF8C33}">
    <text>Premalo metrov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125" dT="2023-09-27T07:51:08.23" personId="{976A4F2C-8B54-4295-9966-8C97AC8E6BCC}" id="{A0A3740A-208D-4C45-979C-EB74825BA307}">
    <text>A en senzor vžiga vse luči? Najbrž bodo stara stikala vžigala luči. Tu notri je samo dodatno?</text>
  </threadedComment>
  <threadedComment ref="C147" dT="2023-09-27T07:50:25.00" personId="{976A4F2C-8B54-4295-9966-8C97AC8E6BCC}" id="{720F6613-F480-4EBE-9569-30CFEA6649AC}">
    <text>Čemu so namenjeni razni priključki? So to mišljene vtičnice za moč? Zamenjava starih stikal in vtičnic, da bodo vse enake bi dali še noter.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78"/>
  <sheetViews>
    <sheetView tabSelected="1" view="pageBreakPreview" zoomScaleNormal="100" zoomScaleSheetLayoutView="100" zoomScalePageLayoutView="70" workbookViewId="0">
      <selection activeCell="B7" sqref="B7:L7"/>
    </sheetView>
  </sheetViews>
  <sheetFormatPr defaultColWidth="9.109375" defaultRowHeight="12.6" x14ac:dyDescent="0.2"/>
  <cols>
    <col min="1" max="1" width="9.109375" style="2"/>
    <col min="2" max="2" width="10.33203125" style="2" bestFit="1" customWidth="1"/>
    <col min="3" max="6" width="9.109375" style="2"/>
    <col min="7" max="7" width="9.109375" style="114"/>
    <col min="8" max="8" width="10.109375" style="2" customWidth="1"/>
    <col min="9" max="10" width="9.109375" style="2"/>
    <col min="11" max="11" width="16.5546875" style="2" customWidth="1"/>
    <col min="12" max="12" width="8.5546875" style="2" customWidth="1"/>
    <col min="13" max="16384" width="9.109375" style="2"/>
  </cols>
  <sheetData>
    <row r="1" spans="1:13" x14ac:dyDescent="0.2">
      <c r="A1" s="1"/>
      <c r="F1" s="3"/>
      <c r="G1" s="120"/>
      <c r="H1" s="4"/>
      <c r="I1" s="4"/>
    </row>
    <row r="2" spans="1:13" ht="20.25" customHeight="1" x14ac:dyDescent="0.2">
      <c r="A2" s="1"/>
      <c r="F2" s="3"/>
      <c r="G2" s="120"/>
      <c r="H2" s="4"/>
      <c r="I2" s="4"/>
    </row>
    <row r="3" spans="1:13" ht="15.75" customHeight="1" x14ac:dyDescent="0.2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x14ac:dyDescent="0.2">
      <c r="A4" s="5"/>
      <c r="B4" s="6"/>
      <c r="C4" s="6"/>
      <c r="D4" s="6"/>
      <c r="E4" s="6"/>
      <c r="F4" s="7"/>
      <c r="G4" s="8"/>
      <c r="H4" s="9"/>
      <c r="I4" s="9"/>
      <c r="J4" s="6"/>
      <c r="K4" s="6"/>
      <c r="L4" s="6"/>
      <c r="M4" s="6"/>
    </row>
    <row r="5" spans="1:13" ht="13.2" thickBot="1" x14ac:dyDescent="0.25">
      <c r="A5" s="121"/>
      <c r="B5" s="114"/>
      <c r="C5" s="114"/>
      <c r="D5" s="114"/>
      <c r="E5" s="114"/>
      <c r="F5" s="115"/>
      <c r="G5" s="120"/>
      <c r="H5" s="4"/>
      <c r="I5" s="4"/>
    </row>
    <row r="6" spans="1:13" ht="30" customHeight="1" x14ac:dyDescent="0.2">
      <c r="A6" s="114"/>
      <c r="B6" s="143" t="s">
        <v>105</v>
      </c>
      <c r="C6" s="144"/>
      <c r="D6" s="144"/>
      <c r="E6" s="144"/>
      <c r="F6" s="144"/>
      <c r="G6" s="145"/>
      <c r="H6" s="144"/>
      <c r="I6" s="144"/>
      <c r="J6" s="144"/>
      <c r="K6" s="144"/>
      <c r="L6" s="145"/>
    </row>
    <row r="7" spans="1:13" ht="26.4" thickBot="1" x14ac:dyDescent="0.55000000000000004">
      <c r="A7" s="114"/>
      <c r="B7" s="146" t="s">
        <v>17</v>
      </c>
      <c r="C7" s="147"/>
      <c r="D7" s="147"/>
      <c r="E7" s="147"/>
      <c r="F7" s="147"/>
      <c r="G7" s="148"/>
      <c r="H7" s="147"/>
      <c r="I7" s="147"/>
      <c r="J7" s="147"/>
      <c r="K7" s="147"/>
      <c r="L7" s="148"/>
    </row>
    <row r="8" spans="1:13" x14ac:dyDescent="0.2">
      <c r="A8" s="121"/>
      <c r="B8" s="114"/>
      <c r="C8" s="114"/>
      <c r="D8" s="114"/>
      <c r="E8" s="114"/>
      <c r="F8" s="115"/>
      <c r="G8" s="120"/>
      <c r="H8" s="4"/>
      <c r="I8" s="4"/>
    </row>
    <row r="9" spans="1:13" ht="13.2" thickBot="1" x14ac:dyDescent="0.25">
      <c r="A9" s="114"/>
      <c r="B9" s="114"/>
      <c r="C9" s="114"/>
      <c r="D9" s="114"/>
      <c r="E9" s="114"/>
      <c r="F9" s="114"/>
    </row>
    <row r="10" spans="1:13" ht="49.5" customHeight="1" thickBot="1" x14ac:dyDescent="0.25">
      <c r="A10" s="114"/>
      <c r="B10" s="17"/>
      <c r="C10" s="136" t="s">
        <v>84</v>
      </c>
      <c r="D10" s="137"/>
      <c r="E10" s="137"/>
      <c r="F10" s="137"/>
      <c r="G10" s="138"/>
      <c r="H10" s="137"/>
      <c r="I10" s="141"/>
      <c r="J10" s="141"/>
      <c r="K10" s="141"/>
      <c r="L10" s="19"/>
    </row>
    <row r="11" spans="1:13" ht="21" customHeight="1" thickBot="1" x14ac:dyDescent="0.25">
      <c r="A11" s="114"/>
      <c r="B11" s="95" t="s">
        <v>11</v>
      </c>
      <c r="C11" s="136" t="str">
        <f>'1-Demontažna dela'!C13</f>
        <v>Demontažna dela</v>
      </c>
      <c r="D11" s="137"/>
      <c r="E11" s="137"/>
      <c r="F11" s="137"/>
      <c r="G11" s="138"/>
      <c r="H11" s="139"/>
      <c r="I11" s="140">
        <f>'1-Demontažna dela'!G42</f>
        <v>0</v>
      </c>
      <c r="J11" s="141"/>
      <c r="K11" s="141"/>
      <c r="L11" s="19" t="s">
        <v>0</v>
      </c>
    </row>
    <row r="12" spans="1:13" ht="21" customHeight="1" thickBot="1" x14ac:dyDescent="0.25">
      <c r="A12" s="114"/>
      <c r="B12" s="17" t="s">
        <v>25</v>
      </c>
      <c r="C12" s="136" t="str">
        <f>'2-Dobava in montaža'!C13</f>
        <v>Dobava opreme in elektromontažna dela</v>
      </c>
      <c r="D12" s="137"/>
      <c r="E12" s="137"/>
      <c r="F12" s="137"/>
      <c r="G12" s="138"/>
      <c r="H12" s="139"/>
      <c r="I12" s="140">
        <f>'2-Dobava in montaža'!G77</f>
        <v>0</v>
      </c>
      <c r="J12" s="141"/>
      <c r="K12" s="141"/>
      <c r="L12" s="19" t="s">
        <v>0</v>
      </c>
    </row>
    <row r="13" spans="1:13" ht="21" customHeight="1" thickBot="1" x14ac:dyDescent="0.25">
      <c r="A13" s="114"/>
      <c r="B13" s="17" t="s">
        <v>70</v>
      </c>
      <c r="C13" s="136" t="str">
        <f>'3 - Ostale storitve'!C13</f>
        <v>Ostale storitve</v>
      </c>
      <c r="D13" s="137"/>
      <c r="E13" s="137"/>
      <c r="F13" s="137"/>
      <c r="G13" s="138"/>
      <c r="H13" s="139"/>
      <c r="I13" s="140">
        <f>'3 - Ostale storitve'!G47</f>
        <v>0</v>
      </c>
      <c r="J13" s="141"/>
      <c r="K13" s="141"/>
      <c r="L13" s="19" t="s">
        <v>0</v>
      </c>
    </row>
    <row r="14" spans="1:13" ht="21" customHeight="1" thickBot="1" x14ac:dyDescent="0.25">
      <c r="A14" s="114"/>
      <c r="B14" s="16"/>
      <c r="C14" s="127"/>
      <c r="D14" s="127"/>
      <c r="E14" s="127"/>
      <c r="F14" s="127"/>
      <c r="G14" s="128"/>
      <c r="H14" s="127"/>
      <c r="I14" s="129"/>
      <c r="J14" s="129"/>
      <c r="K14" s="129"/>
      <c r="L14" s="15"/>
    </row>
    <row r="15" spans="1:13" ht="28.5" customHeight="1" thickBot="1" x14ac:dyDescent="0.25">
      <c r="A15" s="114"/>
      <c r="B15" s="74"/>
      <c r="C15" s="130" t="s">
        <v>140</v>
      </c>
      <c r="D15" s="131"/>
      <c r="E15" s="131"/>
      <c r="F15" s="131"/>
      <c r="G15" s="132"/>
      <c r="H15" s="133"/>
      <c r="I15" s="134">
        <f>SUM(I11:K13)</f>
        <v>0</v>
      </c>
      <c r="J15" s="135"/>
      <c r="K15" s="135"/>
      <c r="L15" s="75" t="s">
        <v>0</v>
      </c>
    </row>
    <row r="16" spans="1:13" ht="21" customHeight="1" thickBot="1" x14ac:dyDescent="0.25">
      <c r="A16" s="114"/>
      <c r="B16" s="16"/>
      <c r="C16" s="152"/>
      <c r="D16" s="152"/>
      <c r="E16" s="152"/>
      <c r="F16" s="152"/>
      <c r="G16" s="153"/>
      <c r="H16" s="152"/>
      <c r="I16" s="152"/>
      <c r="J16" s="152"/>
      <c r="K16" s="152"/>
      <c r="L16" s="15"/>
    </row>
    <row r="17" spans="1:12" ht="88.5" customHeight="1" thickBot="1" x14ac:dyDescent="0.25">
      <c r="A17" s="114"/>
      <c r="B17" s="17" t="s">
        <v>85</v>
      </c>
      <c r="C17" s="154" t="s">
        <v>14</v>
      </c>
      <c r="D17" s="127"/>
      <c r="E17" s="127"/>
      <c r="F17" s="127"/>
      <c r="G17" s="128"/>
      <c r="H17" s="155"/>
      <c r="I17" s="12" t="s">
        <v>12</v>
      </c>
      <c r="J17" s="20">
        <v>10</v>
      </c>
      <c r="K17" s="13">
        <f>(I15*J17)/100</f>
        <v>0</v>
      </c>
      <c r="L17" s="11" t="s">
        <v>0</v>
      </c>
    </row>
    <row r="18" spans="1:12" ht="21" customHeight="1" thickBot="1" x14ac:dyDescent="0.25">
      <c r="A18" s="114"/>
      <c r="B18" s="14"/>
      <c r="C18" s="150"/>
      <c r="D18" s="127"/>
      <c r="E18" s="127"/>
      <c r="F18" s="127"/>
      <c r="G18" s="128"/>
      <c r="H18" s="127"/>
      <c r="I18" s="151"/>
      <c r="J18" s="151"/>
      <c r="K18" s="151"/>
      <c r="L18" s="15"/>
    </row>
    <row r="19" spans="1:12" ht="21" customHeight="1" thickBot="1" x14ac:dyDescent="0.25">
      <c r="A19" s="114"/>
      <c r="B19" s="18"/>
      <c r="C19" s="149" t="s">
        <v>13</v>
      </c>
      <c r="D19" s="131"/>
      <c r="E19" s="131"/>
      <c r="F19" s="131"/>
      <c r="G19" s="132"/>
      <c r="H19" s="133"/>
      <c r="I19" s="134">
        <f>I15+K17</f>
        <v>0</v>
      </c>
      <c r="J19" s="135"/>
      <c r="K19" s="135"/>
      <c r="L19" s="75" t="s">
        <v>0</v>
      </c>
    </row>
    <row r="20" spans="1:12" x14ac:dyDescent="0.2">
      <c r="A20" s="114"/>
      <c r="B20" s="114"/>
      <c r="C20" s="114"/>
      <c r="D20" s="114"/>
      <c r="E20" s="114"/>
      <c r="F20" s="114"/>
    </row>
    <row r="21" spans="1:12" x14ac:dyDescent="0.2">
      <c r="A21" s="114"/>
      <c r="B21" s="156"/>
      <c r="C21" s="156"/>
      <c r="D21" s="156"/>
      <c r="E21" s="156"/>
      <c r="F21" s="156"/>
      <c r="G21" s="157"/>
      <c r="H21" s="158"/>
      <c r="I21" s="158"/>
      <c r="J21" s="158"/>
      <c r="K21" s="158"/>
      <c r="L21" s="158"/>
    </row>
    <row r="22" spans="1:12" x14ac:dyDescent="0.2">
      <c r="A22" s="114"/>
      <c r="B22" s="156"/>
      <c r="C22" s="156"/>
      <c r="D22" s="156"/>
      <c r="E22" s="156"/>
      <c r="F22" s="156"/>
      <c r="G22" s="157"/>
      <c r="H22" s="158"/>
      <c r="I22" s="158"/>
      <c r="J22" s="158"/>
      <c r="K22" s="158"/>
      <c r="L22" s="158"/>
    </row>
    <row r="23" spans="1:12" x14ac:dyDescent="0.2">
      <c r="A23" s="114"/>
      <c r="B23" s="156"/>
      <c r="C23" s="156"/>
      <c r="D23" s="156"/>
      <c r="E23" s="156"/>
      <c r="F23" s="156"/>
      <c r="G23" s="157"/>
      <c r="H23" s="158"/>
      <c r="I23" s="158"/>
      <c r="J23" s="158"/>
      <c r="K23" s="158"/>
      <c r="L23" s="158"/>
    </row>
    <row r="24" spans="1:12" x14ac:dyDescent="0.2">
      <c r="A24" s="114"/>
      <c r="B24" s="156"/>
      <c r="C24" s="156"/>
      <c r="D24" s="156"/>
      <c r="E24" s="156"/>
      <c r="F24" s="156"/>
      <c r="G24" s="157"/>
      <c r="H24" s="158"/>
      <c r="I24" s="158"/>
      <c r="J24" s="158"/>
      <c r="K24" s="158"/>
      <c r="L24" s="158"/>
    </row>
    <row r="25" spans="1:12" x14ac:dyDescent="0.2">
      <c r="A25" s="114"/>
      <c r="B25" s="156"/>
      <c r="C25" s="156"/>
      <c r="D25" s="156"/>
      <c r="E25" s="156"/>
      <c r="F25" s="156"/>
      <c r="G25" s="157"/>
      <c r="H25" s="158"/>
      <c r="I25" s="158"/>
      <c r="J25" s="158"/>
      <c r="K25" s="158"/>
      <c r="L25" s="158"/>
    </row>
    <row r="26" spans="1:12" x14ac:dyDescent="0.2">
      <c r="A26" s="114"/>
      <c r="B26" s="114"/>
      <c r="C26" s="114"/>
      <c r="D26" s="114"/>
      <c r="E26" s="114"/>
      <c r="F26" s="114"/>
    </row>
    <row r="27" spans="1:12" ht="11.25" customHeight="1" x14ac:dyDescent="0.2">
      <c r="A27" s="114"/>
      <c r="B27" s="114"/>
      <c r="C27" s="114"/>
      <c r="D27" s="114"/>
      <c r="E27" s="114"/>
      <c r="F27" s="114"/>
    </row>
    <row r="28" spans="1:12" ht="9" hidden="1" customHeight="1" x14ac:dyDescent="0.2">
      <c r="A28" s="114"/>
      <c r="B28" s="114"/>
      <c r="C28" s="114"/>
      <c r="D28" s="114"/>
      <c r="E28" s="114"/>
      <c r="F28" s="114"/>
    </row>
    <row r="29" spans="1:12" x14ac:dyDescent="0.2">
      <c r="A29" s="114"/>
      <c r="B29" s="114"/>
      <c r="C29" s="114"/>
      <c r="D29" s="114"/>
      <c r="E29" s="114"/>
      <c r="F29" s="114"/>
    </row>
    <row r="30" spans="1:12" ht="8.25" customHeight="1" x14ac:dyDescent="0.2">
      <c r="A30" s="114"/>
      <c r="B30" s="114"/>
      <c r="C30" s="114"/>
      <c r="D30" s="114"/>
      <c r="E30" s="114"/>
      <c r="F30" s="114"/>
    </row>
    <row r="31" spans="1:12" x14ac:dyDescent="0.2">
      <c r="A31" s="114"/>
      <c r="B31" s="114"/>
      <c r="C31" s="114"/>
      <c r="D31" s="114"/>
      <c r="E31" s="114"/>
      <c r="F31" s="114"/>
    </row>
    <row r="32" spans="1:12" x14ac:dyDescent="0.2">
      <c r="A32" s="114"/>
      <c r="B32" s="114"/>
      <c r="C32" s="114"/>
      <c r="D32" s="114"/>
      <c r="E32" s="114"/>
      <c r="F32" s="114"/>
    </row>
    <row r="33" spans="1:6" x14ac:dyDescent="0.2">
      <c r="A33" s="114"/>
      <c r="B33" s="114"/>
      <c r="C33" s="114"/>
      <c r="D33" s="114"/>
      <c r="E33" s="114"/>
      <c r="F33" s="114"/>
    </row>
    <row r="34" spans="1:6" x14ac:dyDescent="0.2">
      <c r="A34" s="114"/>
      <c r="B34" s="114"/>
      <c r="C34" s="114"/>
      <c r="D34" s="114"/>
      <c r="E34" s="114"/>
      <c r="F34" s="114"/>
    </row>
    <row r="35" spans="1:6" x14ac:dyDescent="0.2">
      <c r="A35" s="114"/>
      <c r="B35" s="114"/>
      <c r="C35" s="114"/>
      <c r="D35" s="114"/>
      <c r="E35" s="114"/>
      <c r="F35" s="114"/>
    </row>
    <row r="36" spans="1:6" x14ac:dyDescent="0.2">
      <c r="A36" s="114"/>
      <c r="B36" s="114"/>
      <c r="C36" s="114"/>
      <c r="D36" s="114"/>
      <c r="E36" s="114"/>
      <c r="F36" s="114"/>
    </row>
    <row r="37" spans="1:6" x14ac:dyDescent="0.2">
      <c r="A37" s="114"/>
      <c r="B37" s="114"/>
      <c r="C37" s="114"/>
      <c r="D37" s="114"/>
      <c r="E37" s="114"/>
      <c r="F37" s="114"/>
    </row>
    <row r="38" spans="1:6" x14ac:dyDescent="0.2">
      <c r="A38" s="114"/>
      <c r="B38" s="114"/>
      <c r="C38" s="114"/>
      <c r="D38" s="114"/>
      <c r="E38" s="114"/>
      <c r="F38" s="114"/>
    </row>
    <row r="39" spans="1:6" x14ac:dyDescent="0.2">
      <c r="A39" s="114"/>
      <c r="B39" s="114"/>
      <c r="C39" s="114"/>
      <c r="D39" s="114"/>
      <c r="E39" s="114"/>
      <c r="F39" s="114"/>
    </row>
    <row r="40" spans="1:6" x14ac:dyDescent="0.2">
      <c r="A40" s="114"/>
      <c r="B40" s="114"/>
      <c r="C40" s="114"/>
      <c r="D40" s="114"/>
      <c r="E40" s="114"/>
      <c r="F40" s="114"/>
    </row>
    <row r="41" spans="1:6" x14ac:dyDescent="0.2">
      <c r="A41" s="114"/>
      <c r="B41" s="114"/>
      <c r="C41" s="114"/>
      <c r="D41" s="114"/>
      <c r="E41" s="114"/>
      <c r="F41" s="114"/>
    </row>
    <row r="42" spans="1:6" x14ac:dyDescent="0.2">
      <c r="A42" s="114"/>
      <c r="B42" s="114"/>
      <c r="C42" s="114"/>
      <c r="D42" s="114"/>
      <c r="E42" s="114"/>
      <c r="F42" s="114"/>
    </row>
    <row r="43" spans="1:6" x14ac:dyDescent="0.2">
      <c r="A43" s="114"/>
      <c r="B43" s="114"/>
      <c r="C43" s="114"/>
      <c r="D43" s="114"/>
      <c r="E43" s="114"/>
      <c r="F43" s="114"/>
    </row>
    <row r="44" spans="1:6" x14ac:dyDescent="0.2">
      <c r="A44" s="114"/>
      <c r="B44" s="114"/>
      <c r="C44" s="114"/>
      <c r="D44" s="114"/>
      <c r="E44" s="114"/>
      <c r="F44" s="114"/>
    </row>
    <row r="45" spans="1:6" x14ac:dyDescent="0.2">
      <c r="A45" s="114"/>
      <c r="B45" s="114"/>
      <c r="C45" s="114"/>
      <c r="D45" s="114"/>
      <c r="E45" s="114"/>
      <c r="F45" s="114"/>
    </row>
    <row r="46" spans="1:6" s="114" customFormat="1" x14ac:dyDescent="0.2"/>
    <row r="178" spans="10:10" ht="16.2" x14ac:dyDescent="0.3">
      <c r="J178" s="10"/>
    </row>
  </sheetData>
  <sheetProtection sheet="1" objects="1" scenarios="1" selectLockedCells="1"/>
  <mergeCells count="27">
    <mergeCell ref="B25:L25"/>
    <mergeCell ref="B21:L21"/>
    <mergeCell ref="B22:L22"/>
    <mergeCell ref="B23:L23"/>
    <mergeCell ref="B24:L24"/>
    <mergeCell ref="A3:M3"/>
    <mergeCell ref="B6:L6"/>
    <mergeCell ref="B7:L7"/>
    <mergeCell ref="C19:H19"/>
    <mergeCell ref="C18:H18"/>
    <mergeCell ref="I18:K18"/>
    <mergeCell ref="C16:H16"/>
    <mergeCell ref="I16:K16"/>
    <mergeCell ref="I19:K19"/>
    <mergeCell ref="C17:H17"/>
    <mergeCell ref="C10:H10"/>
    <mergeCell ref="I10:K10"/>
    <mergeCell ref="C11:H11"/>
    <mergeCell ref="I11:K11"/>
    <mergeCell ref="C12:H12"/>
    <mergeCell ref="I12:K12"/>
    <mergeCell ref="C14:H14"/>
    <mergeCell ref="I14:K14"/>
    <mergeCell ref="C15:H15"/>
    <mergeCell ref="I15:K15"/>
    <mergeCell ref="C13:H13"/>
    <mergeCell ref="I13:K13"/>
  </mergeCells>
  <printOptions horizontalCentered="1"/>
  <pageMargins left="0.70866141732283472" right="0.70866141732283472" top="0.74803149606299213" bottom="1.1811023622047245" header="0.31496062992125984" footer="0.31496062992125984"/>
  <pageSetup paperSize="9" scale="62" orientation="portrait" r:id="rId1"/>
  <headerFooter>
    <oddFooter>&amp;LObjekt:    RTP Ljutomer
Vsebina:    Stroškovnik
Št. načrta/mape: SIP593.2-DZR.SN
Datoteka:   &amp;F&amp;RRevizija: 0
Datum: avgust 2024
Stran: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G42"/>
  <sheetViews>
    <sheetView view="pageBreakPreview" topLeftCell="A16" zoomScale="85" zoomScaleNormal="70" zoomScaleSheetLayoutView="85" zoomScalePageLayoutView="70" workbookViewId="0">
      <selection activeCell="F40" activeCellId="10" sqref="F16 F18 F20 F22 F26 F28 F30 F34 F36 F38 F40"/>
    </sheetView>
  </sheetViews>
  <sheetFormatPr defaultColWidth="9.109375" defaultRowHeight="12.6" x14ac:dyDescent="0.2"/>
  <cols>
    <col min="1" max="1" width="5.6640625" style="27" customWidth="1"/>
    <col min="2" max="2" width="7" style="28" customWidth="1"/>
    <col min="3" max="3" width="71.5546875" style="29" customWidth="1"/>
    <col min="4" max="4" width="9" style="30" customWidth="1"/>
    <col min="5" max="5" width="11.88671875" style="31" customWidth="1"/>
    <col min="6" max="6" width="15.44140625" style="30" customWidth="1"/>
    <col min="7" max="7" width="21.109375" style="126" customWidth="1"/>
    <col min="8" max="16384" width="9.109375" style="33"/>
  </cols>
  <sheetData>
    <row r="1" spans="1:7" s="118" customFormat="1" x14ac:dyDescent="0.2">
      <c r="A1" s="21"/>
      <c r="B1" s="22"/>
      <c r="C1" s="23"/>
      <c r="D1" s="24"/>
      <c r="E1" s="25"/>
      <c r="F1" s="24"/>
      <c r="G1" s="122"/>
    </row>
    <row r="2" spans="1:7" s="118" customFormat="1" x14ac:dyDescent="0.2">
      <c r="A2" s="27"/>
      <c r="B2" s="110"/>
      <c r="C2" s="111"/>
      <c r="D2" s="112"/>
      <c r="E2" s="113"/>
      <c r="F2" s="112"/>
      <c r="G2" s="123"/>
    </row>
    <row r="3" spans="1:7" x14ac:dyDescent="0.2">
      <c r="B3" s="110"/>
      <c r="C3" s="111"/>
      <c r="D3" s="112"/>
      <c r="E3" s="113"/>
      <c r="F3" s="112"/>
      <c r="G3" s="123"/>
    </row>
    <row r="4" spans="1:7" ht="13.2" x14ac:dyDescent="0.25">
      <c r="A4" s="161"/>
      <c r="B4" s="162"/>
      <c r="C4" s="162"/>
      <c r="D4" s="112"/>
      <c r="E4" s="113"/>
      <c r="F4" s="119"/>
      <c r="G4" s="123"/>
    </row>
    <row r="5" spans="1:7" x14ac:dyDescent="0.2">
      <c r="A5" s="100"/>
      <c r="B5" s="34"/>
      <c r="C5" s="35"/>
      <c r="D5" s="36"/>
      <c r="E5" s="37"/>
      <c r="F5" s="36"/>
      <c r="G5" s="124"/>
    </row>
    <row r="6" spans="1:7" ht="19.8" x14ac:dyDescent="0.3">
      <c r="A6" s="39"/>
      <c r="B6" s="163" t="s">
        <v>84</v>
      </c>
      <c r="C6" s="163"/>
      <c r="D6" s="163"/>
      <c r="E6" s="163"/>
      <c r="F6" s="163"/>
      <c r="G6" s="164"/>
    </row>
    <row r="7" spans="1:7" ht="19.8" x14ac:dyDescent="0.3">
      <c r="A7" s="39"/>
      <c r="B7" s="163" t="s">
        <v>22</v>
      </c>
      <c r="C7" s="163"/>
      <c r="D7" s="163"/>
      <c r="E7" s="163"/>
      <c r="F7" s="163"/>
      <c r="G7" s="164"/>
    </row>
    <row r="8" spans="1:7" ht="17.399999999999999" x14ac:dyDescent="0.3">
      <c r="A8" s="40"/>
      <c r="B8" s="165"/>
      <c r="C8" s="165"/>
      <c r="D8" s="165"/>
      <c r="E8" s="165"/>
      <c r="F8" s="165"/>
      <c r="G8" s="166"/>
    </row>
    <row r="9" spans="1:7" ht="18" thickBot="1" x14ac:dyDescent="0.35">
      <c r="A9" s="41"/>
      <c r="B9" s="42"/>
      <c r="C9" s="43"/>
      <c r="D9" s="42"/>
      <c r="E9" s="42"/>
      <c r="F9" s="42"/>
      <c r="G9" s="125"/>
    </row>
    <row r="10" spans="1:7" s="31" customFormat="1" x14ac:dyDescent="0.2">
      <c r="A10" s="167" t="s">
        <v>4</v>
      </c>
      <c r="B10" s="168"/>
      <c r="C10" s="45" t="s">
        <v>1</v>
      </c>
      <c r="D10" s="46" t="s">
        <v>2</v>
      </c>
      <c r="E10" s="46" t="s">
        <v>10</v>
      </c>
      <c r="F10" s="46" t="s">
        <v>6</v>
      </c>
      <c r="G10" s="47" t="s">
        <v>8</v>
      </c>
    </row>
    <row r="11" spans="1:7" ht="13.2" thickBot="1" x14ac:dyDescent="0.25">
      <c r="A11" s="169" t="s">
        <v>3</v>
      </c>
      <c r="B11" s="170"/>
      <c r="C11" s="48"/>
      <c r="D11" s="49"/>
      <c r="E11" s="49" t="s">
        <v>5</v>
      </c>
      <c r="F11" s="49" t="s">
        <v>7</v>
      </c>
      <c r="G11" s="50" t="s">
        <v>9</v>
      </c>
    </row>
    <row r="12" spans="1:7" ht="16.2" x14ac:dyDescent="0.2">
      <c r="A12" s="51"/>
      <c r="B12" s="52"/>
      <c r="C12" s="57"/>
      <c r="D12" s="53"/>
      <c r="E12" s="54"/>
      <c r="F12" s="55"/>
      <c r="G12" s="56"/>
    </row>
    <row r="13" spans="1:7" ht="16.2" x14ac:dyDescent="0.2">
      <c r="A13" s="58"/>
      <c r="B13" s="59" t="s">
        <v>11</v>
      </c>
      <c r="C13" s="60" t="s">
        <v>22</v>
      </c>
      <c r="D13" s="53"/>
      <c r="E13" s="54"/>
      <c r="F13" s="55"/>
      <c r="G13" s="56"/>
    </row>
    <row r="14" spans="1:7" ht="16.2" x14ac:dyDescent="0.2">
      <c r="A14" s="58"/>
      <c r="B14" s="59"/>
      <c r="C14" s="84" t="s">
        <v>52</v>
      </c>
      <c r="D14" s="53"/>
      <c r="E14" s="54"/>
      <c r="F14" s="55"/>
      <c r="G14" s="56"/>
    </row>
    <row r="15" spans="1:7" s="67" customFormat="1" ht="16.2" x14ac:dyDescent="0.25">
      <c r="A15" s="61"/>
      <c r="B15" s="62"/>
      <c r="C15" s="63"/>
      <c r="D15" s="64"/>
      <c r="E15" s="64"/>
      <c r="F15" s="65"/>
      <c r="G15" s="66"/>
    </row>
    <row r="16" spans="1:7" ht="30" x14ac:dyDescent="0.2">
      <c r="A16" s="58"/>
      <c r="B16" s="71" t="s">
        <v>15</v>
      </c>
      <c r="C16" s="76" t="s">
        <v>140</v>
      </c>
      <c r="D16" s="64" t="s">
        <v>35</v>
      </c>
      <c r="E16" s="93">
        <v>1</v>
      </c>
      <c r="F16" s="173"/>
      <c r="G16" s="66">
        <f>ROUND(E16*F16,2)</f>
        <v>0</v>
      </c>
    </row>
    <row r="17" spans="1:7" ht="15.6" x14ac:dyDescent="0.2">
      <c r="A17" s="58"/>
      <c r="B17" s="77"/>
      <c r="C17" s="76"/>
      <c r="D17" s="64"/>
      <c r="E17" s="82"/>
      <c r="F17" s="65"/>
      <c r="G17" s="66"/>
    </row>
    <row r="18" spans="1:7" ht="15.6" x14ac:dyDescent="0.2">
      <c r="A18" s="58"/>
      <c r="B18" s="71" t="s">
        <v>18</v>
      </c>
      <c r="C18" s="76" t="s">
        <v>102</v>
      </c>
      <c r="D18" s="64" t="s">
        <v>35</v>
      </c>
      <c r="E18" s="93">
        <v>1</v>
      </c>
      <c r="F18" s="173"/>
      <c r="G18" s="66">
        <f>ROUND(E18*F18,2)</f>
        <v>0</v>
      </c>
    </row>
    <row r="19" spans="1:7" ht="15.6" x14ac:dyDescent="0.2">
      <c r="A19" s="58"/>
      <c r="B19" s="59"/>
      <c r="C19" s="76"/>
      <c r="D19" s="64"/>
      <c r="E19" s="82"/>
      <c r="F19" s="65"/>
      <c r="G19" s="66"/>
    </row>
    <row r="20" spans="1:7" ht="30" x14ac:dyDescent="0.2">
      <c r="A20" s="58"/>
      <c r="B20" s="71" t="s">
        <v>19</v>
      </c>
      <c r="C20" s="76" t="s">
        <v>48</v>
      </c>
      <c r="D20" s="64" t="s">
        <v>35</v>
      </c>
      <c r="E20" s="93">
        <v>2</v>
      </c>
      <c r="F20" s="173"/>
      <c r="G20" s="66">
        <f>ROUND(E20*F20,2)</f>
        <v>0</v>
      </c>
    </row>
    <row r="21" spans="1:7" ht="15.6" x14ac:dyDescent="0.2">
      <c r="A21" s="58"/>
      <c r="B21" s="59"/>
      <c r="C21" s="76"/>
      <c r="D21" s="64"/>
      <c r="E21" s="82"/>
      <c r="F21" s="65"/>
      <c r="G21" s="66"/>
    </row>
    <row r="22" spans="1:7" ht="45" x14ac:dyDescent="0.2">
      <c r="A22" s="58"/>
      <c r="B22" s="71" t="s">
        <v>20</v>
      </c>
      <c r="C22" s="76" t="s">
        <v>50</v>
      </c>
      <c r="D22" s="64" t="s">
        <v>35</v>
      </c>
      <c r="E22" s="93">
        <v>1</v>
      </c>
      <c r="F22" s="173"/>
      <c r="G22" s="66">
        <f>ROUND(E22*F22,2)</f>
        <v>0</v>
      </c>
    </row>
    <row r="23" spans="1:7" ht="15.6" x14ac:dyDescent="0.2">
      <c r="A23" s="58"/>
      <c r="B23" s="77"/>
      <c r="C23" s="76"/>
      <c r="D23" s="64"/>
      <c r="E23" s="93"/>
      <c r="F23" s="65"/>
      <c r="G23" s="66"/>
    </row>
    <row r="24" spans="1:7" ht="60" x14ac:dyDescent="0.2">
      <c r="A24" s="58"/>
      <c r="B24" s="77" t="s">
        <v>21</v>
      </c>
      <c r="C24" s="76" t="s">
        <v>108</v>
      </c>
      <c r="D24" s="64"/>
      <c r="E24" s="93"/>
      <c r="F24" s="65"/>
      <c r="G24" s="66">
        <f>ROUND(E24*F24,2)</f>
        <v>0</v>
      </c>
    </row>
    <row r="25" spans="1:7" ht="15.6" x14ac:dyDescent="0.2">
      <c r="A25" s="58"/>
      <c r="B25" s="77"/>
      <c r="C25" s="76"/>
      <c r="D25" s="64"/>
      <c r="E25" s="82"/>
      <c r="F25" s="65"/>
      <c r="G25" s="66"/>
    </row>
    <row r="26" spans="1:7" s="67" customFormat="1" ht="60" x14ac:dyDescent="0.25">
      <c r="A26" s="61"/>
      <c r="B26" s="71" t="s">
        <v>24</v>
      </c>
      <c r="C26" s="76" t="s">
        <v>23</v>
      </c>
      <c r="D26" s="64" t="s">
        <v>35</v>
      </c>
      <c r="E26" s="93">
        <v>1</v>
      </c>
      <c r="F26" s="173"/>
      <c r="G26" s="66">
        <f>ROUND(E26*F26,2)</f>
        <v>0</v>
      </c>
    </row>
    <row r="27" spans="1:7" s="67" customFormat="1" ht="15.6" x14ac:dyDescent="0.25">
      <c r="A27" s="101"/>
      <c r="B27" s="77"/>
      <c r="C27" s="78"/>
      <c r="D27" s="79"/>
      <c r="E27" s="83"/>
      <c r="F27" s="81"/>
      <c r="G27" s="102"/>
    </row>
    <row r="28" spans="1:7" ht="30" x14ac:dyDescent="0.2">
      <c r="A28" s="58"/>
      <c r="B28" s="77" t="s">
        <v>28</v>
      </c>
      <c r="C28" s="76" t="s">
        <v>107</v>
      </c>
      <c r="D28" s="64" t="s">
        <v>35</v>
      </c>
      <c r="E28" s="93">
        <v>1</v>
      </c>
      <c r="F28" s="173"/>
      <c r="G28" s="66">
        <f>ROUND(E28*F28,2)</f>
        <v>0</v>
      </c>
    </row>
    <row r="29" spans="1:7" ht="15.6" x14ac:dyDescent="0.2">
      <c r="A29" s="58"/>
      <c r="B29" s="77"/>
      <c r="C29" s="78"/>
      <c r="D29" s="79"/>
      <c r="E29" s="94"/>
      <c r="F29" s="81"/>
      <c r="G29" s="102"/>
    </row>
    <row r="30" spans="1:7" ht="30" x14ac:dyDescent="0.2">
      <c r="A30" s="58"/>
      <c r="B30" s="77" t="s">
        <v>29</v>
      </c>
      <c r="C30" s="78" t="s">
        <v>106</v>
      </c>
      <c r="D30" s="64" t="s">
        <v>35</v>
      </c>
      <c r="E30" s="93">
        <v>1</v>
      </c>
      <c r="F30" s="173"/>
      <c r="G30" s="66">
        <f>ROUND(E30*F30,2)</f>
        <v>0</v>
      </c>
    </row>
    <row r="31" spans="1:7" s="67" customFormat="1" ht="15.6" x14ac:dyDescent="0.25">
      <c r="A31" s="101"/>
      <c r="B31" s="77"/>
      <c r="C31" s="78"/>
      <c r="D31" s="79"/>
      <c r="E31" s="83"/>
      <c r="F31" s="81"/>
      <c r="G31" s="102"/>
    </row>
    <row r="32" spans="1:7" s="67" customFormat="1" ht="15.6" x14ac:dyDescent="0.25">
      <c r="A32" s="101"/>
      <c r="B32" s="71"/>
      <c r="C32" s="60" t="s">
        <v>51</v>
      </c>
      <c r="D32" s="79"/>
      <c r="E32" s="83"/>
      <c r="F32" s="81"/>
      <c r="G32" s="102"/>
    </row>
    <row r="33" spans="1:7" s="67" customFormat="1" ht="15.6" x14ac:dyDescent="0.25">
      <c r="A33" s="101"/>
      <c r="B33" s="77"/>
      <c r="C33" s="78"/>
      <c r="D33" s="79"/>
      <c r="E33" s="83"/>
      <c r="F33" s="81"/>
      <c r="G33" s="102"/>
    </row>
    <row r="34" spans="1:7" ht="30" x14ac:dyDescent="0.2">
      <c r="A34" s="58"/>
      <c r="B34" s="71" t="s">
        <v>30</v>
      </c>
      <c r="C34" s="76" t="s">
        <v>140</v>
      </c>
      <c r="D34" s="64" t="s">
        <v>35</v>
      </c>
      <c r="E34" s="93">
        <v>1</v>
      </c>
      <c r="F34" s="173"/>
      <c r="G34" s="66">
        <f>ROUND(E34*F34,2)</f>
        <v>0</v>
      </c>
    </row>
    <row r="35" spans="1:7" ht="15.6" x14ac:dyDescent="0.2">
      <c r="A35" s="58"/>
      <c r="B35" s="59"/>
      <c r="C35" s="76"/>
      <c r="D35" s="64"/>
      <c r="E35" s="82"/>
      <c r="F35" s="65"/>
      <c r="G35" s="66"/>
    </row>
    <row r="36" spans="1:7" ht="45" x14ac:dyDescent="0.2">
      <c r="A36" s="58"/>
      <c r="B36" s="71" t="s">
        <v>31</v>
      </c>
      <c r="C36" s="76" t="s">
        <v>50</v>
      </c>
      <c r="D36" s="64" t="s">
        <v>35</v>
      </c>
      <c r="E36" s="93">
        <v>1</v>
      </c>
      <c r="F36" s="173"/>
      <c r="G36" s="66">
        <f>ROUND(E36*F36,2)</f>
        <v>0</v>
      </c>
    </row>
    <row r="37" spans="1:7" ht="15.6" x14ac:dyDescent="0.2">
      <c r="A37" s="58"/>
      <c r="B37" s="77"/>
      <c r="C37" s="78"/>
      <c r="D37" s="79"/>
      <c r="E37" s="94"/>
      <c r="F37" s="81"/>
      <c r="G37" s="102"/>
    </row>
    <row r="38" spans="1:7" ht="60" x14ac:dyDescent="0.2">
      <c r="A38" s="58"/>
      <c r="B38" s="77" t="s">
        <v>32</v>
      </c>
      <c r="C38" s="76" t="s">
        <v>108</v>
      </c>
      <c r="D38" s="64" t="s">
        <v>35</v>
      </c>
      <c r="E38" s="93">
        <v>1</v>
      </c>
      <c r="F38" s="173"/>
      <c r="G38" s="66">
        <f>ROUND(E38*F38,2)</f>
        <v>0</v>
      </c>
    </row>
    <row r="39" spans="1:7" ht="15.6" x14ac:dyDescent="0.2">
      <c r="A39" s="58"/>
      <c r="B39" s="59"/>
      <c r="C39" s="78"/>
      <c r="D39" s="79"/>
      <c r="E39" s="83"/>
      <c r="F39" s="81"/>
      <c r="G39" s="102"/>
    </row>
    <row r="40" spans="1:7" s="67" customFormat="1" ht="60" x14ac:dyDescent="0.25">
      <c r="A40" s="61"/>
      <c r="B40" s="71" t="s">
        <v>49</v>
      </c>
      <c r="C40" s="76" t="s">
        <v>47</v>
      </c>
      <c r="D40" s="64" t="s">
        <v>35</v>
      </c>
      <c r="E40" s="93">
        <v>1</v>
      </c>
      <c r="F40" s="173"/>
      <c r="G40" s="66">
        <f>ROUND(E40*F40,2)</f>
        <v>0</v>
      </c>
    </row>
    <row r="41" spans="1:7" ht="16.8" thickBot="1" x14ac:dyDescent="0.25">
      <c r="A41" s="58"/>
      <c r="B41" s="59"/>
      <c r="C41" s="60"/>
      <c r="D41" s="53"/>
      <c r="E41" s="54"/>
      <c r="F41" s="55"/>
      <c r="G41" s="56"/>
    </row>
    <row r="42" spans="1:7" ht="18.600000000000001" thickBot="1" x14ac:dyDescent="0.4">
      <c r="A42" s="159" t="s">
        <v>16</v>
      </c>
      <c r="B42" s="160"/>
      <c r="C42" s="160"/>
      <c r="D42" s="160"/>
      <c r="E42" s="160"/>
      <c r="F42" s="160"/>
      <c r="G42" s="70">
        <f>SUM(G15:G41)</f>
        <v>0</v>
      </c>
    </row>
  </sheetData>
  <sheetProtection sheet="1" objects="1" scenarios="1" selectLockedCells="1"/>
  <mergeCells count="7">
    <mergeCell ref="A42:F42"/>
    <mergeCell ref="A4:C4"/>
    <mergeCell ref="B6:G6"/>
    <mergeCell ref="B8:G8"/>
    <mergeCell ref="A10:B10"/>
    <mergeCell ref="A11:B11"/>
    <mergeCell ref="B7:G7"/>
  </mergeCells>
  <printOptions horizontalCentered="1"/>
  <pageMargins left="0.70866141732283472" right="0.70866141732283472" top="0.74803149606299213" bottom="1.1811023622047245" header="0.31496062992125984" footer="0.31496062992125984"/>
  <pageSetup paperSize="9" scale="62" fitToHeight="0" orientation="portrait" r:id="rId1"/>
  <headerFooter>
    <oddFooter>&amp;LObjekt:    RTP Ljutomer
Vsebina:    Stroškovnik
Št. načrta/mape: SIP593.2-DZR.SN
Datoteka:   &amp;F&amp;RRevizija: 0
Datum: avgust 2024
Stran: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G77"/>
  <sheetViews>
    <sheetView view="pageBreakPreview" topLeftCell="A17" zoomScale="85" zoomScaleNormal="86" zoomScaleSheetLayoutView="85" zoomScalePageLayoutView="70" workbookViewId="0">
      <selection activeCell="F17" sqref="F17"/>
    </sheetView>
  </sheetViews>
  <sheetFormatPr defaultColWidth="9.109375" defaultRowHeight="12.6" x14ac:dyDescent="0.2"/>
  <cols>
    <col min="1" max="1" width="5.6640625" style="27" customWidth="1"/>
    <col min="2" max="2" width="7" style="28" customWidth="1"/>
    <col min="3" max="3" width="71.5546875" style="29" customWidth="1"/>
    <col min="4" max="4" width="9" style="30" customWidth="1"/>
    <col min="5" max="5" width="11.88671875" style="31" customWidth="1"/>
    <col min="6" max="6" width="15.44140625" style="30" customWidth="1"/>
    <col min="7" max="7" width="21.109375" style="126" customWidth="1"/>
    <col min="8" max="16384" width="9.109375" style="33"/>
  </cols>
  <sheetData>
    <row r="1" spans="1:7" s="118" customFormat="1" x14ac:dyDescent="0.2">
      <c r="A1" s="27"/>
      <c r="B1" s="110"/>
      <c r="C1" s="111"/>
      <c r="D1" s="112"/>
      <c r="E1" s="113"/>
      <c r="F1" s="112"/>
      <c r="G1" s="123"/>
    </row>
    <row r="2" spans="1:7" s="118" customFormat="1" x14ac:dyDescent="0.2">
      <c r="A2" s="27"/>
      <c r="B2" s="110"/>
      <c r="C2" s="111"/>
      <c r="D2" s="112"/>
      <c r="E2" s="113"/>
      <c r="F2" s="112"/>
      <c r="G2" s="123"/>
    </row>
    <row r="3" spans="1:7" x14ac:dyDescent="0.2">
      <c r="G3" s="123"/>
    </row>
    <row r="4" spans="1:7" ht="13.2" x14ac:dyDescent="0.25">
      <c r="A4" s="161"/>
      <c r="B4" s="162"/>
      <c r="C4" s="162"/>
      <c r="F4"/>
      <c r="G4" s="123"/>
    </row>
    <row r="5" spans="1:7" x14ac:dyDescent="0.2">
      <c r="A5" s="100"/>
      <c r="B5" s="34"/>
      <c r="C5" s="35"/>
      <c r="D5" s="36"/>
      <c r="E5" s="37"/>
      <c r="F5" s="36"/>
      <c r="G5" s="124"/>
    </row>
    <row r="6" spans="1:7" ht="19.8" x14ac:dyDescent="0.3">
      <c r="A6" s="39"/>
      <c r="B6" s="163" t="s">
        <v>84</v>
      </c>
      <c r="C6" s="163"/>
      <c r="D6" s="163"/>
      <c r="E6" s="163"/>
      <c r="F6" s="163"/>
      <c r="G6" s="164"/>
    </row>
    <row r="7" spans="1:7" ht="19.8" x14ac:dyDescent="0.3">
      <c r="A7" s="39"/>
      <c r="B7" s="171" t="s">
        <v>83</v>
      </c>
      <c r="C7" s="171"/>
      <c r="D7" s="171"/>
      <c r="E7" s="171"/>
      <c r="F7" s="171"/>
      <c r="G7" s="172"/>
    </row>
    <row r="8" spans="1:7" ht="17.399999999999999" x14ac:dyDescent="0.3">
      <c r="A8" s="40"/>
      <c r="B8" s="165"/>
      <c r="C8" s="165"/>
      <c r="D8" s="165"/>
      <c r="E8" s="165"/>
      <c r="F8" s="165"/>
      <c r="G8" s="166"/>
    </row>
    <row r="9" spans="1:7" ht="18" thickBot="1" x14ac:dyDescent="0.35">
      <c r="A9" s="41"/>
      <c r="B9" s="42"/>
      <c r="C9" s="43"/>
      <c r="D9" s="42"/>
      <c r="E9" s="42"/>
      <c r="F9" s="42"/>
      <c r="G9" s="125"/>
    </row>
    <row r="10" spans="1:7" s="31" customFormat="1" x14ac:dyDescent="0.2">
      <c r="A10" s="167" t="s">
        <v>4</v>
      </c>
      <c r="B10" s="168"/>
      <c r="C10" s="45" t="s">
        <v>1</v>
      </c>
      <c r="D10" s="46" t="s">
        <v>2</v>
      </c>
      <c r="E10" s="46" t="s">
        <v>10</v>
      </c>
      <c r="F10" s="46" t="s">
        <v>6</v>
      </c>
      <c r="G10" s="47" t="s">
        <v>8</v>
      </c>
    </row>
    <row r="11" spans="1:7" ht="13.2" thickBot="1" x14ac:dyDescent="0.25">
      <c r="A11" s="169" t="s">
        <v>3</v>
      </c>
      <c r="B11" s="170"/>
      <c r="C11" s="48"/>
      <c r="D11" s="49"/>
      <c r="E11" s="49" t="s">
        <v>5</v>
      </c>
      <c r="F11" s="49" t="s">
        <v>7</v>
      </c>
      <c r="G11" s="50" t="s">
        <v>9</v>
      </c>
    </row>
    <row r="12" spans="1:7" ht="16.2" x14ac:dyDescent="0.2">
      <c r="A12" s="51"/>
      <c r="B12" s="52"/>
      <c r="C12" s="57"/>
      <c r="D12" s="53"/>
      <c r="E12" s="54"/>
      <c r="F12" s="55"/>
      <c r="G12" s="56"/>
    </row>
    <row r="13" spans="1:7" ht="16.2" x14ac:dyDescent="0.2">
      <c r="A13" s="58"/>
      <c r="B13" s="59" t="s">
        <v>25</v>
      </c>
      <c r="C13" s="60" t="s">
        <v>83</v>
      </c>
      <c r="D13" s="53"/>
      <c r="E13" s="54"/>
      <c r="F13" s="55"/>
      <c r="G13" s="56"/>
    </row>
    <row r="14" spans="1:7" ht="31.2" x14ac:dyDescent="0.2">
      <c r="A14" s="58"/>
      <c r="B14" s="59"/>
      <c r="C14" s="97" t="s">
        <v>109</v>
      </c>
      <c r="D14" s="53"/>
      <c r="E14" s="54"/>
      <c r="F14" s="55"/>
      <c r="G14" s="56"/>
    </row>
    <row r="15" spans="1:7" ht="16.2" x14ac:dyDescent="0.2">
      <c r="A15" s="61"/>
      <c r="B15" s="62"/>
      <c r="C15" s="85"/>
      <c r="D15" s="64"/>
      <c r="E15" s="64"/>
      <c r="F15" s="65"/>
      <c r="G15" s="66"/>
    </row>
    <row r="16" spans="1:7" ht="30" x14ac:dyDescent="0.2">
      <c r="A16" s="61"/>
      <c r="B16" s="71" t="s">
        <v>26</v>
      </c>
      <c r="C16" s="76" t="s">
        <v>140</v>
      </c>
      <c r="D16" s="64"/>
      <c r="E16" s="73"/>
      <c r="F16" s="65"/>
      <c r="G16" s="66"/>
    </row>
    <row r="17" spans="1:7" ht="15.6" x14ac:dyDescent="0.2">
      <c r="A17" s="101"/>
      <c r="B17" s="96" t="s">
        <v>96</v>
      </c>
      <c r="C17" s="78" t="s">
        <v>90</v>
      </c>
      <c r="D17" s="79" t="s">
        <v>34</v>
      </c>
      <c r="E17" s="73">
        <v>23</v>
      </c>
      <c r="F17" s="173"/>
      <c r="G17" s="66">
        <f t="shared" ref="G17:G22" si="0">ROUND(E17*F17,2)</f>
        <v>0</v>
      </c>
    </row>
    <row r="18" spans="1:7" ht="15.6" x14ac:dyDescent="0.2">
      <c r="A18" s="101"/>
      <c r="B18" s="96" t="s">
        <v>97</v>
      </c>
      <c r="C18" s="78" t="s">
        <v>91</v>
      </c>
      <c r="D18" s="79" t="s">
        <v>34</v>
      </c>
      <c r="E18" s="73">
        <v>2</v>
      </c>
      <c r="F18" s="173"/>
      <c r="G18" s="66">
        <f t="shared" si="0"/>
        <v>0</v>
      </c>
    </row>
    <row r="19" spans="1:7" ht="15.6" x14ac:dyDescent="0.2">
      <c r="A19" s="101"/>
      <c r="B19" s="96" t="s">
        <v>98</v>
      </c>
      <c r="C19" s="78" t="s">
        <v>92</v>
      </c>
      <c r="D19" s="79" t="s">
        <v>34</v>
      </c>
      <c r="E19" s="73">
        <v>4</v>
      </c>
      <c r="F19" s="173"/>
      <c r="G19" s="66">
        <f t="shared" si="0"/>
        <v>0</v>
      </c>
    </row>
    <row r="20" spans="1:7" ht="15.6" x14ac:dyDescent="0.2">
      <c r="A20" s="101"/>
      <c r="B20" s="96" t="s">
        <v>99</v>
      </c>
      <c r="C20" s="78" t="s">
        <v>93</v>
      </c>
      <c r="D20" s="79" t="s">
        <v>34</v>
      </c>
      <c r="E20" s="73">
        <v>4</v>
      </c>
      <c r="F20" s="174"/>
      <c r="G20" s="66">
        <f t="shared" si="0"/>
        <v>0</v>
      </c>
    </row>
    <row r="21" spans="1:7" ht="15.6" x14ac:dyDescent="0.2">
      <c r="A21" s="101"/>
      <c r="B21" s="96" t="s">
        <v>100</v>
      </c>
      <c r="C21" s="78" t="s">
        <v>94</v>
      </c>
      <c r="D21" s="79" t="s">
        <v>34</v>
      </c>
      <c r="E21" s="80">
        <v>4</v>
      </c>
      <c r="F21" s="174"/>
      <c r="G21" s="66">
        <f t="shared" si="0"/>
        <v>0</v>
      </c>
    </row>
    <row r="22" spans="1:7" ht="15.6" x14ac:dyDescent="0.2">
      <c r="A22" s="101"/>
      <c r="B22" s="96" t="s">
        <v>101</v>
      </c>
      <c r="C22" s="78" t="s">
        <v>95</v>
      </c>
      <c r="D22" s="79" t="s">
        <v>34</v>
      </c>
      <c r="E22" s="80">
        <v>2</v>
      </c>
      <c r="F22" s="174"/>
      <c r="G22" s="66">
        <f t="shared" si="0"/>
        <v>0</v>
      </c>
    </row>
    <row r="23" spans="1:7" ht="15.6" x14ac:dyDescent="0.2">
      <c r="A23" s="101"/>
      <c r="B23" s="77"/>
      <c r="C23" s="78"/>
      <c r="D23" s="79"/>
      <c r="E23" s="80"/>
      <c r="F23" s="81"/>
      <c r="G23" s="102"/>
    </row>
    <row r="24" spans="1:7" ht="109.2" x14ac:dyDescent="0.2">
      <c r="A24" s="101"/>
      <c r="B24" s="77" t="s">
        <v>27</v>
      </c>
      <c r="C24" s="78" t="s">
        <v>110</v>
      </c>
      <c r="D24" s="79" t="s">
        <v>36</v>
      </c>
      <c r="E24" s="73">
        <f>2*(2*3)*15</f>
        <v>180</v>
      </c>
      <c r="F24" s="173"/>
      <c r="G24" s="66">
        <f>ROUND(E24*F24,2)</f>
        <v>0</v>
      </c>
    </row>
    <row r="25" spans="1:7" ht="15.6" x14ac:dyDescent="0.2">
      <c r="A25" s="101"/>
      <c r="B25" s="77"/>
      <c r="C25" s="78"/>
      <c r="D25" s="79"/>
      <c r="E25" s="80"/>
      <c r="F25" s="81"/>
      <c r="G25" s="102"/>
    </row>
    <row r="26" spans="1:7" ht="93.6" x14ac:dyDescent="0.2">
      <c r="A26" s="101"/>
      <c r="B26" s="77" t="s">
        <v>33</v>
      </c>
      <c r="C26" s="78" t="s">
        <v>115</v>
      </c>
      <c r="D26" s="79" t="s">
        <v>36</v>
      </c>
      <c r="E26" s="73">
        <f>2*3*3*10</f>
        <v>180</v>
      </c>
      <c r="F26" s="173"/>
      <c r="G26" s="66">
        <f>ROUND(E26*F26,2)</f>
        <v>0</v>
      </c>
    </row>
    <row r="27" spans="1:7" ht="15.6" x14ac:dyDescent="0.2">
      <c r="A27" s="101"/>
      <c r="B27" s="77"/>
      <c r="C27" s="78"/>
      <c r="D27" s="79"/>
      <c r="E27" s="80"/>
      <c r="F27" s="81"/>
      <c r="G27" s="102"/>
    </row>
    <row r="28" spans="1:7" ht="93.6" x14ac:dyDescent="0.2">
      <c r="A28" s="101"/>
      <c r="B28" s="77" t="s">
        <v>37</v>
      </c>
      <c r="C28" s="78" t="s">
        <v>116</v>
      </c>
      <c r="D28" s="79" t="s">
        <v>36</v>
      </c>
      <c r="E28" s="73">
        <f>16*3*10</f>
        <v>480</v>
      </c>
      <c r="F28" s="173"/>
      <c r="G28" s="66">
        <f>ROUND(E28*F28,2)</f>
        <v>0</v>
      </c>
    </row>
    <row r="29" spans="1:7" ht="15.6" x14ac:dyDescent="0.2">
      <c r="A29" s="101"/>
      <c r="B29" s="77"/>
      <c r="C29" s="78"/>
      <c r="D29" s="79"/>
      <c r="E29" s="80"/>
      <c r="F29" s="81"/>
      <c r="G29" s="102"/>
    </row>
    <row r="30" spans="1:7" ht="47.4" x14ac:dyDescent="0.2">
      <c r="A30" s="101"/>
      <c r="B30" s="91" t="s">
        <v>39</v>
      </c>
      <c r="C30" s="78" t="s">
        <v>111</v>
      </c>
      <c r="D30" s="79" t="s">
        <v>36</v>
      </c>
      <c r="E30" s="73">
        <v>40</v>
      </c>
      <c r="F30" s="173"/>
      <c r="G30" s="66">
        <f>ROUND(E30*F30,2)</f>
        <v>0</v>
      </c>
    </row>
    <row r="31" spans="1:7" ht="15.6" x14ac:dyDescent="0.2">
      <c r="A31" s="101"/>
      <c r="B31" s="77"/>
      <c r="C31" s="78"/>
      <c r="D31" s="79"/>
      <c r="E31" s="80"/>
      <c r="F31" s="81"/>
      <c r="G31" s="102"/>
    </row>
    <row r="32" spans="1:7" ht="47.4" x14ac:dyDescent="0.2">
      <c r="A32" s="101"/>
      <c r="B32" s="91" t="s">
        <v>40</v>
      </c>
      <c r="C32" s="78" t="s">
        <v>112</v>
      </c>
      <c r="D32" s="79" t="s">
        <v>34</v>
      </c>
      <c r="E32" s="80">
        <f>2*2*(2*3)+2*3*3</f>
        <v>42</v>
      </c>
      <c r="F32" s="173"/>
      <c r="G32" s="66">
        <f>ROUND(E32*F32,2)</f>
        <v>0</v>
      </c>
    </row>
    <row r="33" spans="1:7" ht="15.6" x14ac:dyDescent="0.2">
      <c r="A33" s="101"/>
      <c r="B33" s="77"/>
      <c r="C33" s="78"/>
      <c r="D33" s="79"/>
      <c r="E33" s="80"/>
      <c r="F33" s="81"/>
      <c r="G33" s="102"/>
    </row>
    <row r="34" spans="1:7" ht="62.4" x14ac:dyDescent="0.2">
      <c r="A34" s="101"/>
      <c r="B34" s="91" t="s">
        <v>41</v>
      </c>
      <c r="C34" s="78" t="s">
        <v>87</v>
      </c>
      <c r="D34" s="79" t="s">
        <v>34</v>
      </c>
      <c r="E34" s="80">
        <f>1+16*3</f>
        <v>49</v>
      </c>
      <c r="F34" s="173"/>
      <c r="G34" s="66">
        <f>ROUND(E34*F34,2)</f>
        <v>0</v>
      </c>
    </row>
    <row r="35" spans="1:7" ht="15.6" x14ac:dyDescent="0.2">
      <c r="A35" s="101"/>
      <c r="B35" s="77"/>
      <c r="C35" s="78"/>
      <c r="D35" s="79"/>
      <c r="E35" s="80"/>
      <c r="F35" s="81"/>
      <c r="G35" s="102"/>
    </row>
    <row r="36" spans="1:7" ht="47.4" x14ac:dyDescent="0.2">
      <c r="A36" s="101"/>
      <c r="B36" s="91" t="s">
        <v>42</v>
      </c>
      <c r="C36" s="78" t="s">
        <v>88</v>
      </c>
      <c r="D36" s="79" t="s">
        <v>34</v>
      </c>
      <c r="E36" s="80">
        <v>1</v>
      </c>
      <c r="F36" s="173"/>
      <c r="G36" s="66">
        <f>ROUND(E36*F36,2)</f>
        <v>0</v>
      </c>
    </row>
    <row r="37" spans="1:7" ht="15.6" x14ac:dyDescent="0.2">
      <c r="A37" s="101"/>
      <c r="B37" s="91"/>
      <c r="C37" s="78"/>
      <c r="D37" s="79"/>
      <c r="E37" s="80"/>
      <c r="F37" s="65"/>
      <c r="G37" s="66"/>
    </row>
    <row r="38" spans="1:7" ht="47.4" x14ac:dyDescent="0.2">
      <c r="A38" s="101"/>
      <c r="B38" s="91" t="s">
        <v>43</v>
      </c>
      <c r="C38" s="78" t="s">
        <v>114</v>
      </c>
      <c r="D38" s="79" t="s">
        <v>34</v>
      </c>
      <c r="E38" s="80">
        <f>2*3*3</f>
        <v>18</v>
      </c>
      <c r="F38" s="173"/>
      <c r="G38" s="66">
        <f>ROUND(E38*F38,2)</f>
        <v>0</v>
      </c>
    </row>
    <row r="39" spans="1:7" ht="15.6" x14ac:dyDescent="0.2">
      <c r="A39" s="101"/>
      <c r="B39" s="77"/>
      <c r="C39" s="78"/>
      <c r="D39" s="79"/>
      <c r="E39" s="80"/>
      <c r="F39" s="81"/>
      <c r="G39" s="102"/>
    </row>
    <row r="40" spans="1:7" ht="47.4" x14ac:dyDescent="0.2">
      <c r="A40" s="101"/>
      <c r="B40" s="91" t="s">
        <v>44</v>
      </c>
      <c r="C40" s="78" t="s">
        <v>113</v>
      </c>
      <c r="D40" s="79" t="s">
        <v>34</v>
      </c>
      <c r="E40" s="80">
        <f>16*3</f>
        <v>48</v>
      </c>
      <c r="F40" s="173"/>
      <c r="G40" s="66">
        <f>ROUND(E40*F40,2)</f>
        <v>0</v>
      </c>
    </row>
    <row r="41" spans="1:7" ht="15.6" x14ac:dyDescent="0.2">
      <c r="A41" s="101"/>
      <c r="B41" s="77"/>
      <c r="C41" s="78"/>
      <c r="D41" s="79"/>
      <c r="E41" s="80"/>
      <c r="F41" s="81"/>
      <c r="G41" s="102"/>
    </row>
    <row r="42" spans="1:7" ht="75.599999999999994" x14ac:dyDescent="0.2">
      <c r="A42" s="101"/>
      <c r="B42" s="77" t="s">
        <v>45</v>
      </c>
      <c r="C42" s="92" t="s">
        <v>117</v>
      </c>
      <c r="D42" s="79" t="s">
        <v>38</v>
      </c>
      <c r="E42" s="80">
        <f>34*40</f>
        <v>1360</v>
      </c>
      <c r="F42" s="173"/>
      <c r="G42" s="66">
        <f>ROUND(E42*F42,2)</f>
        <v>0</v>
      </c>
    </row>
    <row r="43" spans="1:7" ht="15.6" x14ac:dyDescent="0.2">
      <c r="A43" s="101"/>
      <c r="B43" s="77"/>
      <c r="C43" s="78"/>
      <c r="D43" s="79"/>
      <c r="E43" s="80"/>
      <c r="F43" s="81"/>
      <c r="G43" s="102"/>
    </row>
    <row r="44" spans="1:7" ht="79.8" x14ac:dyDescent="0.2">
      <c r="A44" s="101"/>
      <c r="B44" s="77" t="s">
        <v>46</v>
      </c>
      <c r="C44" s="92" t="s">
        <v>118</v>
      </c>
      <c r="D44" s="79" t="s">
        <v>34</v>
      </c>
      <c r="E44" s="80">
        <v>60</v>
      </c>
      <c r="F44" s="173"/>
      <c r="G44" s="66">
        <f>ROUND(E44*F44,2)</f>
        <v>0</v>
      </c>
    </row>
    <row r="45" spans="1:7" ht="15.6" x14ac:dyDescent="0.2">
      <c r="A45" s="101"/>
      <c r="B45" s="77"/>
      <c r="C45" s="78"/>
      <c r="D45" s="79"/>
      <c r="E45" s="80"/>
      <c r="F45" s="81"/>
      <c r="G45" s="102"/>
    </row>
    <row r="46" spans="1:7" ht="62.4" x14ac:dyDescent="0.2">
      <c r="A46" s="101"/>
      <c r="B46" s="77" t="s">
        <v>53</v>
      </c>
      <c r="C46" s="92" t="s">
        <v>119</v>
      </c>
      <c r="D46" s="79" t="s">
        <v>34</v>
      </c>
      <c r="E46" s="80">
        <v>24</v>
      </c>
      <c r="F46" s="173"/>
      <c r="G46" s="66">
        <f>ROUND(E46*F46,2)</f>
        <v>0</v>
      </c>
    </row>
    <row r="47" spans="1:7" ht="16.2" thickBot="1" x14ac:dyDescent="0.25">
      <c r="A47" s="103"/>
      <c r="B47" s="104"/>
      <c r="C47" s="105"/>
      <c r="D47" s="106"/>
      <c r="E47" s="107"/>
      <c r="F47" s="108"/>
      <c r="G47" s="109"/>
    </row>
    <row r="48" spans="1:7" ht="62.4" x14ac:dyDescent="0.2">
      <c r="A48" s="101"/>
      <c r="B48" s="77" t="s">
        <v>54</v>
      </c>
      <c r="C48" s="92" t="s">
        <v>89</v>
      </c>
      <c r="D48" s="79" t="s">
        <v>34</v>
      </c>
      <c r="E48" s="80">
        <v>2</v>
      </c>
      <c r="F48" s="174"/>
      <c r="G48" s="66">
        <f>ROUND(E48*F48,2)</f>
        <v>0</v>
      </c>
    </row>
    <row r="49" spans="1:7" ht="15.6" x14ac:dyDescent="0.2">
      <c r="A49" s="101"/>
      <c r="B49" s="77"/>
      <c r="C49" s="78"/>
      <c r="D49" s="79"/>
      <c r="E49" s="80"/>
      <c r="F49" s="81"/>
      <c r="G49" s="102"/>
    </row>
    <row r="50" spans="1:7" ht="186.6" x14ac:dyDescent="0.2">
      <c r="A50" s="101"/>
      <c r="B50" s="77" t="s">
        <v>55</v>
      </c>
      <c r="C50" s="78" t="s">
        <v>120</v>
      </c>
      <c r="D50" s="79" t="s">
        <v>35</v>
      </c>
      <c r="E50" s="80">
        <v>2</v>
      </c>
      <c r="F50" s="173"/>
      <c r="G50" s="66">
        <f>ROUND(E50*F50,2)</f>
        <v>0</v>
      </c>
    </row>
    <row r="51" spans="1:7" ht="15.6" x14ac:dyDescent="0.2">
      <c r="A51" s="101"/>
      <c r="B51" s="77"/>
      <c r="C51" s="78"/>
      <c r="D51" s="79"/>
      <c r="E51" s="80"/>
      <c r="F51" s="81"/>
      <c r="G51" s="102"/>
    </row>
    <row r="52" spans="1:7" ht="135" x14ac:dyDescent="0.2">
      <c r="A52" s="101"/>
      <c r="B52" s="77" t="s">
        <v>56</v>
      </c>
      <c r="C52" s="78" t="s">
        <v>121</v>
      </c>
      <c r="D52" s="79" t="s">
        <v>35</v>
      </c>
      <c r="E52" s="80">
        <v>1</v>
      </c>
      <c r="F52" s="173"/>
      <c r="G52" s="66">
        <f>ROUND(E52*F52,2)</f>
        <v>0</v>
      </c>
    </row>
    <row r="53" spans="1:7" ht="15.6" x14ac:dyDescent="0.2">
      <c r="A53" s="101"/>
      <c r="B53" s="77"/>
      <c r="C53" s="78"/>
      <c r="D53" s="79"/>
      <c r="E53" s="80"/>
      <c r="F53" s="81"/>
      <c r="G53" s="102"/>
    </row>
    <row r="54" spans="1:7" ht="30" x14ac:dyDescent="0.2">
      <c r="A54" s="101"/>
      <c r="B54" s="77" t="s">
        <v>71</v>
      </c>
      <c r="C54" s="78" t="s">
        <v>122</v>
      </c>
      <c r="D54" s="79" t="s">
        <v>35</v>
      </c>
      <c r="E54" s="73">
        <v>18</v>
      </c>
      <c r="F54" s="173"/>
      <c r="G54" s="66">
        <f>ROUND(E54*F54,2)</f>
        <v>0</v>
      </c>
    </row>
    <row r="55" spans="1:7" ht="15.6" x14ac:dyDescent="0.2">
      <c r="A55" s="101"/>
      <c r="B55" s="77"/>
      <c r="C55" s="78"/>
      <c r="D55" s="79"/>
      <c r="E55" s="80"/>
      <c r="F55" s="81"/>
      <c r="G55" s="102"/>
    </row>
    <row r="56" spans="1:7" ht="30" x14ac:dyDescent="0.2">
      <c r="A56" s="101"/>
      <c r="B56" s="77" t="s">
        <v>72</v>
      </c>
      <c r="C56" s="78" t="s">
        <v>123</v>
      </c>
      <c r="D56" s="79" t="s">
        <v>34</v>
      </c>
      <c r="E56" s="73">
        <v>22</v>
      </c>
      <c r="F56" s="173"/>
      <c r="G56" s="66">
        <f>ROUND(E56*F56,2)</f>
        <v>0</v>
      </c>
    </row>
    <row r="57" spans="1:7" ht="15.6" x14ac:dyDescent="0.2">
      <c r="A57" s="101"/>
      <c r="B57" s="77"/>
      <c r="C57" s="78"/>
      <c r="D57" s="79"/>
      <c r="E57" s="80"/>
      <c r="F57" s="81"/>
      <c r="G57" s="102"/>
    </row>
    <row r="58" spans="1:7" ht="30" x14ac:dyDescent="0.2">
      <c r="A58" s="58"/>
      <c r="B58" s="77" t="s">
        <v>73</v>
      </c>
      <c r="C58" s="78" t="s">
        <v>124</v>
      </c>
      <c r="D58" s="64" t="s">
        <v>35</v>
      </c>
      <c r="E58" s="73">
        <v>1</v>
      </c>
      <c r="F58" s="173"/>
      <c r="G58" s="66">
        <f>ROUND(E58*F58,2)</f>
        <v>0</v>
      </c>
    </row>
    <row r="59" spans="1:7" ht="15.6" x14ac:dyDescent="0.2">
      <c r="A59" s="101"/>
      <c r="B59" s="77"/>
      <c r="C59" s="78"/>
      <c r="D59" s="79"/>
      <c r="E59" s="80"/>
      <c r="F59" s="81"/>
      <c r="G59" s="102"/>
    </row>
    <row r="60" spans="1:7" ht="32.4" x14ac:dyDescent="0.2">
      <c r="A60" s="101"/>
      <c r="B60" s="77" t="s">
        <v>74</v>
      </c>
      <c r="C60" s="78" t="s">
        <v>125</v>
      </c>
      <c r="D60" s="79" t="s">
        <v>36</v>
      </c>
      <c r="E60" s="73">
        <v>50</v>
      </c>
      <c r="F60" s="173"/>
      <c r="G60" s="66">
        <f>ROUND(E60*F60,2)</f>
        <v>0</v>
      </c>
    </row>
    <row r="61" spans="1:7" ht="15.6" x14ac:dyDescent="0.2">
      <c r="A61" s="101"/>
      <c r="B61" s="71"/>
      <c r="C61" s="78"/>
      <c r="D61" s="79"/>
      <c r="E61" s="73"/>
      <c r="F61" s="65"/>
      <c r="G61" s="66"/>
    </row>
    <row r="62" spans="1:7" ht="32.4" x14ac:dyDescent="0.2">
      <c r="A62" s="101"/>
      <c r="B62" s="77" t="s">
        <v>75</v>
      </c>
      <c r="C62" s="78" t="s">
        <v>126</v>
      </c>
      <c r="D62" s="79" t="s">
        <v>36</v>
      </c>
      <c r="E62" s="73">
        <v>50</v>
      </c>
      <c r="F62" s="173"/>
      <c r="G62" s="66">
        <f>ROUND(E62*F62,2)</f>
        <v>0</v>
      </c>
    </row>
    <row r="63" spans="1:7" ht="15.6" x14ac:dyDescent="0.2">
      <c r="A63" s="58"/>
      <c r="B63" s="77"/>
      <c r="C63" s="78"/>
      <c r="D63" s="79"/>
      <c r="E63" s="73"/>
      <c r="F63" s="65"/>
      <c r="G63" s="66"/>
    </row>
    <row r="64" spans="1:7" ht="30" x14ac:dyDescent="0.2">
      <c r="A64" s="58"/>
      <c r="B64" s="77" t="s">
        <v>76</v>
      </c>
      <c r="C64" s="78" t="s">
        <v>127</v>
      </c>
      <c r="D64" s="79" t="s">
        <v>36</v>
      </c>
      <c r="E64" s="73">
        <v>150</v>
      </c>
      <c r="F64" s="173"/>
      <c r="G64" s="66">
        <f>ROUND(E64*F64,2)</f>
        <v>0</v>
      </c>
    </row>
    <row r="65" spans="1:7" ht="15.6" x14ac:dyDescent="0.2">
      <c r="A65" s="58"/>
      <c r="B65" s="77"/>
      <c r="C65" s="78"/>
      <c r="D65" s="79"/>
      <c r="E65" s="73"/>
      <c r="F65" s="65"/>
      <c r="G65" s="66"/>
    </row>
    <row r="66" spans="1:7" ht="30" x14ac:dyDescent="0.2">
      <c r="A66" s="58"/>
      <c r="B66" s="77" t="s">
        <v>77</v>
      </c>
      <c r="C66" s="78" t="s">
        <v>128</v>
      </c>
      <c r="D66" s="79" t="s">
        <v>34</v>
      </c>
      <c r="E66" s="73">
        <v>40</v>
      </c>
      <c r="F66" s="173"/>
      <c r="G66" s="66">
        <f>ROUND(E66*F66,2)</f>
        <v>0</v>
      </c>
    </row>
    <row r="67" spans="1:7" ht="15.6" x14ac:dyDescent="0.2">
      <c r="A67" s="116"/>
      <c r="B67" s="77"/>
      <c r="C67" s="78"/>
      <c r="D67" s="79"/>
      <c r="E67" s="73"/>
      <c r="F67" s="65"/>
      <c r="G67" s="66"/>
    </row>
    <row r="68" spans="1:7" ht="32.4" x14ac:dyDescent="0.2">
      <c r="A68" s="116"/>
      <c r="B68" s="77" t="s">
        <v>78</v>
      </c>
      <c r="C68" s="78" t="s">
        <v>129</v>
      </c>
      <c r="D68" s="79" t="s">
        <v>34</v>
      </c>
      <c r="E68" s="73">
        <v>40</v>
      </c>
      <c r="F68" s="173"/>
      <c r="G68" s="66">
        <f>ROUND(E68*F68,2)</f>
        <v>0</v>
      </c>
    </row>
    <row r="69" spans="1:7" ht="15.6" x14ac:dyDescent="0.2">
      <c r="A69" s="116"/>
      <c r="B69" s="77"/>
      <c r="C69" s="78"/>
      <c r="D69" s="79"/>
      <c r="E69" s="73"/>
      <c r="F69" s="65"/>
      <c r="G69" s="66"/>
    </row>
    <row r="70" spans="1:7" ht="32.4" x14ac:dyDescent="0.2">
      <c r="A70" s="116"/>
      <c r="B70" s="77" t="s">
        <v>79</v>
      </c>
      <c r="C70" s="78" t="s">
        <v>133</v>
      </c>
      <c r="D70" s="79" t="s">
        <v>34</v>
      </c>
      <c r="E70" s="73">
        <v>40</v>
      </c>
      <c r="F70" s="173"/>
      <c r="G70" s="66">
        <f>ROUND(E70*F70,2)</f>
        <v>0</v>
      </c>
    </row>
    <row r="71" spans="1:7" s="2" customFormat="1" ht="15.6" x14ac:dyDescent="0.2">
      <c r="A71" s="117"/>
      <c r="B71" s="77"/>
      <c r="C71" s="78"/>
      <c r="D71" s="79"/>
      <c r="E71" s="73"/>
      <c r="F71" s="65"/>
      <c r="G71" s="66"/>
    </row>
    <row r="72" spans="1:7" ht="30" x14ac:dyDescent="0.2">
      <c r="A72" s="101"/>
      <c r="B72" s="77" t="s">
        <v>86</v>
      </c>
      <c r="C72" s="78" t="s">
        <v>130</v>
      </c>
      <c r="D72" s="79" t="s">
        <v>35</v>
      </c>
      <c r="E72" s="73">
        <v>1</v>
      </c>
      <c r="F72" s="173"/>
      <c r="G72" s="66">
        <f>ROUND(E72*F72,2)</f>
        <v>0</v>
      </c>
    </row>
    <row r="73" spans="1:7" ht="15.6" x14ac:dyDescent="0.2">
      <c r="A73" s="101"/>
      <c r="B73" s="71"/>
      <c r="C73" s="78"/>
      <c r="D73" s="79"/>
      <c r="E73" s="73"/>
      <c r="F73" s="65"/>
      <c r="G73" s="66"/>
    </row>
    <row r="74" spans="1:7" ht="30" x14ac:dyDescent="0.2">
      <c r="A74" s="58"/>
      <c r="B74" s="77" t="s">
        <v>103</v>
      </c>
      <c r="C74" s="78" t="s">
        <v>131</v>
      </c>
      <c r="D74" s="79" t="s">
        <v>35</v>
      </c>
      <c r="E74" s="73">
        <v>1</v>
      </c>
      <c r="F74" s="173"/>
      <c r="G74" s="66">
        <f>ROUND(E74*F74,2)</f>
        <v>0</v>
      </c>
    </row>
    <row r="75" spans="1:7" ht="15.6" x14ac:dyDescent="0.2">
      <c r="A75" s="101"/>
      <c r="B75" s="71"/>
      <c r="C75" s="78"/>
      <c r="D75" s="64"/>
      <c r="E75" s="73"/>
      <c r="F75" s="65"/>
      <c r="G75" s="66"/>
    </row>
    <row r="76" spans="1:7" ht="30.6" thickBot="1" x14ac:dyDescent="0.25">
      <c r="A76" s="58"/>
      <c r="B76" s="77" t="s">
        <v>104</v>
      </c>
      <c r="C76" s="78" t="s">
        <v>132</v>
      </c>
      <c r="D76" s="79" t="s">
        <v>35</v>
      </c>
      <c r="E76" s="73">
        <v>1</v>
      </c>
      <c r="F76" s="173"/>
      <c r="G76" s="66">
        <f>ROUND(E76*F76,2)</f>
        <v>0</v>
      </c>
    </row>
    <row r="77" spans="1:7" ht="18.600000000000001" thickBot="1" x14ac:dyDescent="0.4">
      <c r="A77" s="159" t="s">
        <v>16</v>
      </c>
      <c r="B77" s="160"/>
      <c r="C77" s="160"/>
      <c r="D77" s="160"/>
      <c r="E77" s="160"/>
      <c r="F77" s="160"/>
      <c r="G77" s="70">
        <f>SUM(G17:G76)</f>
        <v>0</v>
      </c>
    </row>
  </sheetData>
  <sheetProtection sheet="1" objects="1" scenarios="1" selectLockedCells="1"/>
  <mergeCells count="7">
    <mergeCell ref="A77:F77"/>
    <mergeCell ref="A4:C4"/>
    <mergeCell ref="B6:G6"/>
    <mergeCell ref="B8:G8"/>
    <mergeCell ref="A10:B10"/>
    <mergeCell ref="A11:B11"/>
    <mergeCell ref="B7:G7"/>
  </mergeCells>
  <printOptions horizontalCentered="1"/>
  <pageMargins left="0.70866141732283472" right="0.70866141732283472" top="0.74803149606299213" bottom="1.1811023622047245" header="0.31496062992125984" footer="0.31496062992125984"/>
  <pageSetup paperSize="9" scale="62" fitToHeight="0" orientation="portrait" r:id="rId1"/>
  <headerFooter>
    <oddFooter>&amp;LObjekt:    RTP Ljutomer
Vsebina:    Stroškovnik
Št. načrta/mape: SIP593.2-DZR.SN
Datoteka:   &amp;F&amp;RRevizija: 0
Datum: avgust 2024
Stran: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G47"/>
  <sheetViews>
    <sheetView view="pageBreakPreview" zoomScale="85" zoomScaleNormal="70" zoomScaleSheetLayoutView="85" zoomScalePageLayoutView="85" workbookViewId="0">
      <selection activeCell="F35" sqref="F35"/>
    </sheetView>
  </sheetViews>
  <sheetFormatPr defaultColWidth="9.109375" defaultRowHeight="12.6" x14ac:dyDescent="0.2"/>
  <cols>
    <col min="1" max="1" width="5.6640625" style="27" customWidth="1"/>
    <col min="2" max="2" width="7" style="28" customWidth="1"/>
    <col min="3" max="3" width="71.5546875" style="29" customWidth="1"/>
    <col min="4" max="4" width="9" style="30" customWidth="1"/>
    <col min="5" max="5" width="11.88671875" style="31" customWidth="1"/>
    <col min="6" max="6" width="15.44140625" style="30" customWidth="1"/>
    <col min="7" max="7" width="21.109375" style="30" customWidth="1"/>
    <col min="8" max="16384" width="9.109375" style="33"/>
  </cols>
  <sheetData>
    <row r="1" spans="1:7" s="118" customFormat="1" x14ac:dyDescent="0.2">
      <c r="A1" s="21"/>
      <c r="B1" s="22"/>
      <c r="C1" s="23"/>
      <c r="D1" s="24"/>
      <c r="E1" s="25"/>
      <c r="F1" s="24"/>
      <c r="G1" s="26"/>
    </row>
    <row r="2" spans="1:7" s="118" customFormat="1" x14ac:dyDescent="0.2">
      <c r="A2" s="27"/>
      <c r="B2" s="110"/>
      <c r="C2" s="111"/>
      <c r="D2" s="112"/>
      <c r="E2" s="113"/>
      <c r="F2" s="112"/>
      <c r="G2" s="32"/>
    </row>
    <row r="3" spans="1:7" x14ac:dyDescent="0.2">
      <c r="G3" s="32"/>
    </row>
    <row r="4" spans="1:7" ht="13.2" x14ac:dyDescent="0.25">
      <c r="A4" s="161"/>
      <c r="B4" s="162"/>
      <c r="C4" s="162"/>
      <c r="F4"/>
      <c r="G4" s="32"/>
    </row>
    <row r="5" spans="1:7" x14ac:dyDescent="0.2">
      <c r="A5" s="100"/>
      <c r="B5" s="34"/>
      <c r="C5" s="35"/>
      <c r="D5" s="36"/>
      <c r="E5" s="37"/>
      <c r="F5" s="36"/>
      <c r="G5" s="38"/>
    </row>
    <row r="6" spans="1:7" ht="19.8" x14ac:dyDescent="0.3">
      <c r="A6" s="39"/>
      <c r="B6" s="163" t="s">
        <v>84</v>
      </c>
      <c r="C6" s="163"/>
      <c r="D6" s="163"/>
      <c r="E6" s="163"/>
      <c r="F6" s="163"/>
      <c r="G6" s="164"/>
    </row>
    <row r="7" spans="1:7" ht="19.8" x14ac:dyDescent="0.3">
      <c r="A7" s="39"/>
      <c r="B7" s="175" t="s">
        <v>57</v>
      </c>
      <c r="C7" s="175"/>
      <c r="D7" s="175"/>
      <c r="E7" s="175"/>
      <c r="F7" s="175"/>
      <c r="G7" s="176"/>
    </row>
    <row r="8" spans="1:7" ht="17.399999999999999" x14ac:dyDescent="0.3">
      <c r="A8" s="40"/>
      <c r="B8" s="165"/>
      <c r="C8" s="165"/>
      <c r="D8" s="165"/>
      <c r="E8" s="165"/>
      <c r="F8" s="165"/>
      <c r="G8" s="166"/>
    </row>
    <row r="9" spans="1:7" ht="18" thickBot="1" x14ac:dyDescent="0.35">
      <c r="A9" s="41"/>
      <c r="B9" s="42"/>
      <c r="C9" s="43"/>
      <c r="D9" s="42"/>
      <c r="E9" s="42"/>
      <c r="F9" s="42"/>
      <c r="G9" s="44"/>
    </row>
    <row r="10" spans="1:7" s="31" customFormat="1" x14ac:dyDescent="0.2">
      <c r="A10" s="167" t="s">
        <v>4</v>
      </c>
      <c r="B10" s="168"/>
      <c r="C10" s="45" t="s">
        <v>1</v>
      </c>
      <c r="D10" s="46" t="s">
        <v>2</v>
      </c>
      <c r="E10" s="46" t="s">
        <v>10</v>
      </c>
      <c r="F10" s="46" t="s">
        <v>6</v>
      </c>
      <c r="G10" s="47" t="s">
        <v>8</v>
      </c>
    </row>
    <row r="11" spans="1:7" ht="13.2" thickBot="1" x14ac:dyDescent="0.25">
      <c r="A11" s="169" t="s">
        <v>3</v>
      </c>
      <c r="B11" s="170"/>
      <c r="C11" s="48"/>
      <c r="D11" s="49"/>
      <c r="E11" s="49" t="s">
        <v>5</v>
      </c>
      <c r="F11" s="49" t="s">
        <v>7</v>
      </c>
      <c r="G11" s="50" t="s">
        <v>9</v>
      </c>
    </row>
    <row r="12" spans="1:7" ht="16.2" x14ac:dyDescent="0.2">
      <c r="A12" s="51"/>
      <c r="B12" s="52"/>
      <c r="C12" s="57"/>
      <c r="D12" s="53"/>
      <c r="E12" s="54"/>
      <c r="F12" s="55"/>
      <c r="G12" s="56"/>
    </row>
    <row r="13" spans="1:7" ht="16.2" x14ac:dyDescent="0.2">
      <c r="A13" s="58"/>
      <c r="B13" s="59" t="s">
        <v>70</v>
      </c>
      <c r="C13" s="60" t="s">
        <v>57</v>
      </c>
      <c r="D13" s="53"/>
      <c r="E13" s="54"/>
      <c r="F13" s="55"/>
      <c r="G13" s="56"/>
    </row>
    <row r="14" spans="1:7" ht="16.2" x14ac:dyDescent="0.2">
      <c r="A14" s="58"/>
      <c r="B14" s="59"/>
      <c r="C14" s="60"/>
      <c r="D14" s="53"/>
      <c r="E14" s="54"/>
      <c r="F14" s="55"/>
      <c r="G14" s="56"/>
    </row>
    <row r="15" spans="1:7" s="67" customFormat="1" ht="15.6" x14ac:dyDescent="0.25">
      <c r="A15" s="61"/>
      <c r="B15" s="71" t="s">
        <v>58</v>
      </c>
      <c r="C15" s="72" t="s">
        <v>64</v>
      </c>
      <c r="D15" s="64" t="s">
        <v>35</v>
      </c>
      <c r="E15" s="73">
        <v>1</v>
      </c>
      <c r="F15" s="173"/>
      <c r="G15" s="66">
        <f>ROUND(E15*F15,2)</f>
        <v>0</v>
      </c>
    </row>
    <row r="16" spans="1:7" s="67" customFormat="1" ht="15.6" x14ac:dyDescent="0.25">
      <c r="A16" s="68"/>
      <c r="B16" s="86"/>
      <c r="C16" s="87"/>
      <c r="D16" s="88"/>
      <c r="E16" s="89"/>
      <c r="F16" s="90"/>
      <c r="G16" s="69"/>
    </row>
    <row r="17" spans="1:7" s="67" customFormat="1" ht="15.6" x14ac:dyDescent="0.25">
      <c r="A17" s="61"/>
      <c r="B17" s="71" t="s">
        <v>59</v>
      </c>
      <c r="C17" s="72" t="s">
        <v>65</v>
      </c>
      <c r="D17" s="64" t="s">
        <v>35</v>
      </c>
      <c r="E17" s="73">
        <v>1</v>
      </c>
      <c r="F17" s="173"/>
      <c r="G17" s="66">
        <f>ROUND(E17*F17,2)</f>
        <v>0</v>
      </c>
    </row>
    <row r="18" spans="1:7" s="67" customFormat="1" ht="15.6" x14ac:dyDescent="0.25">
      <c r="A18" s="68"/>
      <c r="B18" s="86"/>
      <c r="C18" s="87"/>
      <c r="D18" s="88"/>
      <c r="E18" s="89"/>
      <c r="F18" s="90"/>
      <c r="G18" s="69"/>
    </row>
    <row r="19" spans="1:7" s="67" customFormat="1" ht="15.6" x14ac:dyDescent="0.25">
      <c r="A19" s="61"/>
      <c r="B19" s="71"/>
      <c r="C19" s="98" t="s">
        <v>52</v>
      </c>
      <c r="D19" s="64"/>
      <c r="E19" s="73"/>
      <c r="F19" s="65"/>
      <c r="G19" s="66"/>
    </row>
    <row r="20" spans="1:7" s="67" customFormat="1" ht="15.6" x14ac:dyDescent="0.25">
      <c r="A20" s="61"/>
      <c r="B20" s="71"/>
      <c r="C20" s="98"/>
      <c r="D20" s="64"/>
      <c r="E20" s="73"/>
      <c r="F20" s="65"/>
      <c r="G20" s="66"/>
    </row>
    <row r="21" spans="1:7" s="67" customFormat="1" ht="15.6" x14ac:dyDescent="0.25">
      <c r="A21" s="61"/>
      <c r="B21" s="71" t="s">
        <v>58</v>
      </c>
      <c r="C21" s="99" t="s">
        <v>134</v>
      </c>
      <c r="D21" s="64" t="s">
        <v>35</v>
      </c>
      <c r="E21" s="73">
        <v>1</v>
      </c>
      <c r="F21" s="173"/>
      <c r="G21" s="66">
        <f>ROUND(E21*F21,2)</f>
        <v>0</v>
      </c>
    </row>
    <row r="22" spans="1:7" s="67" customFormat="1" ht="15.6" x14ac:dyDescent="0.25">
      <c r="A22" s="61"/>
      <c r="B22" s="86"/>
      <c r="C22" s="98"/>
      <c r="D22" s="64"/>
      <c r="E22" s="73"/>
      <c r="F22" s="65"/>
      <c r="G22" s="66"/>
    </row>
    <row r="23" spans="1:7" s="67" customFormat="1" ht="30" x14ac:dyDescent="0.25">
      <c r="A23" s="61"/>
      <c r="B23" s="71" t="s">
        <v>59</v>
      </c>
      <c r="C23" s="99" t="s">
        <v>135</v>
      </c>
      <c r="D23" s="64" t="s">
        <v>35</v>
      </c>
      <c r="E23" s="73">
        <v>1</v>
      </c>
      <c r="F23" s="173"/>
      <c r="G23" s="66">
        <f>ROUND(E23*F23,2)</f>
        <v>0</v>
      </c>
    </row>
    <row r="24" spans="1:7" s="67" customFormat="1" ht="15.6" x14ac:dyDescent="0.25">
      <c r="A24" s="61"/>
      <c r="B24" s="71"/>
      <c r="C24" s="99"/>
      <c r="D24" s="64"/>
      <c r="E24" s="73"/>
      <c r="F24" s="65"/>
      <c r="G24" s="66"/>
    </row>
    <row r="25" spans="1:7" s="67" customFormat="1" ht="15.6" x14ac:dyDescent="0.25">
      <c r="A25" s="61"/>
      <c r="B25" s="71" t="s">
        <v>60</v>
      </c>
      <c r="C25" s="72" t="s">
        <v>63</v>
      </c>
      <c r="D25" s="64" t="s">
        <v>35</v>
      </c>
      <c r="E25" s="73">
        <v>1</v>
      </c>
      <c r="F25" s="173"/>
      <c r="G25" s="66">
        <f>ROUND(E25*F25,2)</f>
        <v>0</v>
      </c>
    </row>
    <row r="26" spans="1:7" s="67" customFormat="1" ht="15.6" x14ac:dyDescent="0.25">
      <c r="A26" s="68"/>
      <c r="B26" s="86"/>
      <c r="C26" s="87"/>
      <c r="D26" s="88"/>
      <c r="E26" s="89"/>
      <c r="F26" s="90"/>
      <c r="G26" s="69"/>
    </row>
    <row r="27" spans="1:7" s="67" customFormat="1" ht="15.6" x14ac:dyDescent="0.25">
      <c r="A27" s="61"/>
      <c r="B27" s="71" t="s">
        <v>61</v>
      </c>
      <c r="C27" s="72" t="s">
        <v>62</v>
      </c>
      <c r="D27" s="64" t="s">
        <v>35</v>
      </c>
      <c r="E27" s="73">
        <v>1</v>
      </c>
      <c r="F27" s="173"/>
      <c r="G27" s="66">
        <f>ROUND(E27*F27,2)</f>
        <v>0</v>
      </c>
    </row>
    <row r="28" spans="1:7" s="67" customFormat="1" ht="15.6" x14ac:dyDescent="0.25">
      <c r="A28" s="68"/>
      <c r="B28" s="86"/>
      <c r="C28" s="87"/>
      <c r="D28" s="88"/>
      <c r="E28" s="89"/>
      <c r="F28" s="90"/>
      <c r="G28" s="69"/>
    </row>
    <row r="29" spans="1:7" s="67" customFormat="1" ht="15.6" x14ac:dyDescent="0.25">
      <c r="A29" s="61"/>
      <c r="B29" s="71" t="s">
        <v>67</v>
      </c>
      <c r="C29" s="72" t="s">
        <v>80</v>
      </c>
      <c r="D29" s="64" t="s">
        <v>35</v>
      </c>
      <c r="E29" s="73">
        <v>1</v>
      </c>
      <c r="F29" s="173"/>
      <c r="G29" s="66">
        <f>ROUND(E29*F29,2)</f>
        <v>0</v>
      </c>
    </row>
    <row r="30" spans="1:7" s="67" customFormat="1" ht="15.6" x14ac:dyDescent="0.25">
      <c r="A30" s="68"/>
      <c r="B30" s="86"/>
      <c r="C30" s="87"/>
      <c r="D30" s="88"/>
      <c r="E30" s="89"/>
      <c r="F30" s="90"/>
      <c r="G30" s="69"/>
    </row>
    <row r="31" spans="1:7" s="67" customFormat="1" ht="15.6" x14ac:dyDescent="0.25">
      <c r="A31" s="61"/>
      <c r="B31" s="71" t="s">
        <v>68</v>
      </c>
      <c r="C31" s="72" t="s">
        <v>66</v>
      </c>
      <c r="D31" s="64" t="s">
        <v>35</v>
      </c>
      <c r="E31" s="73">
        <v>1</v>
      </c>
      <c r="F31" s="173"/>
      <c r="G31" s="66">
        <f>ROUND(E31*F31,2)</f>
        <v>0</v>
      </c>
    </row>
    <row r="32" spans="1:7" s="67" customFormat="1" ht="15.6" x14ac:dyDescent="0.25">
      <c r="A32" s="68"/>
      <c r="B32" s="86"/>
      <c r="C32" s="87"/>
      <c r="D32" s="88"/>
      <c r="E32" s="89"/>
      <c r="F32" s="90"/>
      <c r="G32" s="69"/>
    </row>
    <row r="33" spans="1:7" s="67" customFormat="1" ht="15.6" x14ac:dyDescent="0.25">
      <c r="A33" s="61"/>
      <c r="B33" s="71"/>
      <c r="C33" s="98" t="s">
        <v>51</v>
      </c>
      <c r="D33" s="64"/>
      <c r="E33" s="73"/>
      <c r="F33" s="65"/>
      <c r="G33" s="66"/>
    </row>
    <row r="34" spans="1:7" s="67" customFormat="1" ht="15.6" x14ac:dyDescent="0.25">
      <c r="A34" s="61"/>
      <c r="B34" s="71"/>
      <c r="C34" s="98"/>
      <c r="D34" s="64"/>
      <c r="E34" s="73"/>
      <c r="F34" s="65"/>
      <c r="G34" s="66"/>
    </row>
    <row r="35" spans="1:7" s="67" customFormat="1" ht="15.6" x14ac:dyDescent="0.25">
      <c r="A35" s="61"/>
      <c r="B35" s="71" t="s">
        <v>69</v>
      </c>
      <c r="C35" s="99" t="s">
        <v>134</v>
      </c>
      <c r="D35" s="64" t="s">
        <v>35</v>
      </c>
      <c r="E35" s="73">
        <v>1</v>
      </c>
      <c r="F35" s="173"/>
      <c r="G35" s="66">
        <f>ROUND(E35*F35,2)</f>
        <v>0</v>
      </c>
    </row>
    <row r="36" spans="1:7" s="67" customFormat="1" ht="15.6" x14ac:dyDescent="0.25">
      <c r="A36" s="61"/>
      <c r="B36" s="86"/>
      <c r="C36" s="98"/>
      <c r="D36" s="64"/>
      <c r="E36" s="73"/>
      <c r="F36" s="65"/>
      <c r="G36" s="66"/>
    </row>
    <row r="37" spans="1:7" s="67" customFormat="1" ht="30" x14ac:dyDescent="0.25">
      <c r="A37" s="61"/>
      <c r="B37" s="71" t="s">
        <v>81</v>
      </c>
      <c r="C37" s="99" t="s">
        <v>136</v>
      </c>
      <c r="D37" s="64" t="s">
        <v>35</v>
      </c>
      <c r="E37" s="73">
        <v>1</v>
      </c>
      <c r="F37" s="173"/>
      <c r="G37" s="66">
        <f>ROUND(E37*F37,2)</f>
        <v>0</v>
      </c>
    </row>
    <row r="38" spans="1:7" s="67" customFormat="1" ht="15.6" x14ac:dyDescent="0.25">
      <c r="A38" s="61"/>
      <c r="B38" s="71"/>
      <c r="C38" s="99"/>
      <c r="D38" s="64"/>
      <c r="E38" s="73"/>
      <c r="F38" s="65"/>
      <c r="G38" s="66"/>
    </row>
    <row r="39" spans="1:7" s="67" customFormat="1" ht="15.6" x14ac:dyDescent="0.25">
      <c r="A39" s="61"/>
      <c r="B39" s="71" t="s">
        <v>82</v>
      </c>
      <c r="C39" s="72" t="s">
        <v>63</v>
      </c>
      <c r="D39" s="64" t="s">
        <v>35</v>
      </c>
      <c r="E39" s="73">
        <v>1</v>
      </c>
      <c r="F39" s="173"/>
      <c r="G39" s="66">
        <f>ROUND(E39*F39,2)</f>
        <v>0</v>
      </c>
    </row>
    <row r="40" spans="1:7" s="67" customFormat="1" ht="15.6" x14ac:dyDescent="0.25">
      <c r="A40" s="68"/>
      <c r="B40" s="86"/>
      <c r="C40" s="87"/>
      <c r="D40" s="88"/>
      <c r="E40" s="89"/>
      <c r="F40" s="90"/>
      <c r="G40" s="69"/>
    </row>
    <row r="41" spans="1:7" s="67" customFormat="1" ht="15.6" x14ac:dyDescent="0.25">
      <c r="A41" s="61"/>
      <c r="B41" s="71" t="s">
        <v>137</v>
      </c>
      <c r="C41" s="72" t="s">
        <v>62</v>
      </c>
      <c r="D41" s="64" t="s">
        <v>35</v>
      </c>
      <c r="E41" s="73">
        <v>1</v>
      </c>
      <c r="F41" s="173"/>
      <c r="G41" s="66">
        <f>ROUND(E41*F41,2)</f>
        <v>0</v>
      </c>
    </row>
    <row r="42" spans="1:7" s="67" customFormat="1" ht="15.6" x14ac:dyDescent="0.25">
      <c r="A42" s="68"/>
      <c r="B42" s="86"/>
      <c r="C42" s="87"/>
      <c r="D42" s="88"/>
      <c r="E42" s="89"/>
      <c r="F42" s="90"/>
      <c r="G42" s="69"/>
    </row>
    <row r="43" spans="1:7" s="67" customFormat="1" ht="15.6" x14ac:dyDescent="0.25">
      <c r="A43" s="61"/>
      <c r="B43" s="71" t="s">
        <v>138</v>
      </c>
      <c r="C43" s="72" t="s">
        <v>80</v>
      </c>
      <c r="D43" s="64" t="s">
        <v>35</v>
      </c>
      <c r="E43" s="73">
        <v>1</v>
      </c>
      <c r="F43" s="173"/>
      <c r="G43" s="66">
        <f>ROUND(E43*F43,2)</f>
        <v>0</v>
      </c>
    </row>
    <row r="44" spans="1:7" s="67" customFormat="1" ht="15.6" x14ac:dyDescent="0.25">
      <c r="A44" s="68"/>
      <c r="B44" s="86"/>
      <c r="C44" s="87"/>
      <c r="D44" s="88"/>
      <c r="E44" s="89"/>
      <c r="F44" s="90"/>
      <c r="G44" s="69"/>
    </row>
    <row r="45" spans="1:7" s="67" customFormat="1" ht="15.6" x14ac:dyDescent="0.25">
      <c r="A45" s="61"/>
      <c r="B45" s="71" t="s">
        <v>139</v>
      </c>
      <c r="C45" s="72" t="s">
        <v>66</v>
      </c>
      <c r="D45" s="64" t="s">
        <v>35</v>
      </c>
      <c r="E45" s="73">
        <v>1</v>
      </c>
      <c r="F45" s="173"/>
      <c r="G45" s="66">
        <f>ROUND(E45*F45,2)</f>
        <v>0</v>
      </c>
    </row>
    <row r="46" spans="1:7" s="67" customFormat="1" ht="16.2" thickBot="1" x14ac:dyDescent="0.3">
      <c r="A46" s="68"/>
      <c r="B46" s="86"/>
      <c r="C46" s="87"/>
      <c r="D46" s="88"/>
      <c r="E46" s="88"/>
      <c r="F46" s="90"/>
      <c r="G46" s="69"/>
    </row>
    <row r="47" spans="1:7" s="67" customFormat="1" ht="18.600000000000001" thickBot="1" x14ac:dyDescent="0.4">
      <c r="A47" s="159" t="s">
        <v>16</v>
      </c>
      <c r="B47" s="160"/>
      <c r="C47" s="160"/>
      <c r="D47" s="160"/>
      <c r="E47" s="160"/>
      <c r="F47" s="160"/>
      <c r="G47" s="70">
        <f>SUM(G15:G46)</f>
        <v>0</v>
      </c>
    </row>
  </sheetData>
  <sheetProtection sheet="1" objects="1" scenarios="1" selectLockedCells="1"/>
  <mergeCells count="7">
    <mergeCell ref="A47:F47"/>
    <mergeCell ref="A4:C4"/>
    <mergeCell ref="B6:G6"/>
    <mergeCell ref="B8:G8"/>
    <mergeCell ref="A10:B10"/>
    <mergeCell ref="A11:B11"/>
    <mergeCell ref="B7:G7"/>
  </mergeCells>
  <printOptions horizontalCentered="1"/>
  <pageMargins left="0.70866141732283472" right="0.70866141732283472" top="0.74803149606299213" bottom="1.1811023622047245" header="0.31496062992125984" footer="0.31496062992125984"/>
  <pageSetup paperSize="9" scale="62" fitToHeight="0" orientation="portrait" r:id="rId1"/>
  <headerFooter>
    <oddFooter>&amp;LObjekt:    RTP Ljutomer
Vsebina:    Stroškovnik
Št. načrta/mape: SIP593.2-DZR.SN
Datoteka:   &amp;F&amp;RRevizija: 0
Datum: junij 2024
Stran: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14</vt:i4>
      </vt:variant>
    </vt:vector>
  </HeadingPairs>
  <TitlesOfParts>
    <vt:vector size="18" baseType="lpstr">
      <vt:lpstr>Rekapitulacija</vt:lpstr>
      <vt:lpstr>1-Demontažna dela</vt:lpstr>
      <vt:lpstr>2-Dobava in montaža</vt:lpstr>
      <vt:lpstr>3 - Ostale storitve</vt:lpstr>
      <vt:lpstr>'1-Demontažna dela'!Področje_tiskanja</vt:lpstr>
      <vt:lpstr>'2-Dobava in montaža'!Področje_tiskanja</vt:lpstr>
      <vt:lpstr>'3 - Ostale storitve'!Področje_tiskanja</vt:lpstr>
      <vt:lpstr>Rekapitulacija!Področje_tiskanja</vt:lpstr>
      <vt:lpstr>'1-Demontažna dela'!Print_Area</vt:lpstr>
      <vt:lpstr>'2-Dobava in montaža'!Print_Area</vt:lpstr>
      <vt:lpstr>'3 - Ostale storitve'!Print_Area</vt:lpstr>
      <vt:lpstr>Rekapitulacija!Print_Area</vt:lpstr>
      <vt:lpstr>'1-Demontažna dela'!Print_Titles</vt:lpstr>
      <vt:lpstr>'2-Dobava in montaža'!Print_Titles</vt:lpstr>
      <vt:lpstr>'3 - Ostale storitve'!Print_Titles</vt:lpstr>
      <vt:lpstr>'1-Demontažna dela'!Tiskanje_naslovov</vt:lpstr>
      <vt:lpstr>'2-Dobava in montaža'!Tiskanje_naslovov</vt:lpstr>
      <vt:lpstr>'3 - Ostale storitve'!Tiskanje_naslovov</vt:lpstr>
    </vt:vector>
  </TitlesOfParts>
  <Company>Sipro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Jenškovec</dc:creator>
  <cp:lastModifiedBy>DO</cp:lastModifiedBy>
  <cp:lastPrinted>2024-09-05T08:39:04Z</cp:lastPrinted>
  <dcterms:created xsi:type="dcterms:W3CDTF">2004-11-25T12:49:11Z</dcterms:created>
  <dcterms:modified xsi:type="dcterms:W3CDTF">2024-09-13T07:21:16Z</dcterms:modified>
</cp:coreProperties>
</file>